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10" windowWidth="19420" windowHeight="9230"/>
  </bookViews>
  <sheets>
    <sheet name="800" sheetId="1" r:id="rId1"/>
    <sheet name="Sheet1"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_pd3" hidden="1">{"Daily Survey Report",#N/A,FALSE,"Daily"}</definedName>
    <definedName name="__pd3" hidden="1">{"Daily Survey Report",#N/A,FALSE,"Daily"}</definedName>
    <definedName name="_1_Daily_Survey" localSheetId="0">#REF!</definedName>
    <definedName name="_1_Daily_Survey">#REF!</definedName>
    <definedName name="_2_WEEKLY_TRAFFIC_SUMMARY" localSheetId="0">#REF!</definedName>
    <definedName name="_2_WEEKLY_TRAFFIC_SUMMARY">#REF!</definedName>
    <definedName name="_3_Zoning_Scheme" localSheetId="0">#REF!</definedName>
    <definedName name="_3_Zoning_Scheme">#REF!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pd2" hidden="1">{"Daily Survey Report",#N/A,FALSE,"Daily"}</definedName>
    <definedName name="_pd3" hidden="1">{"Daily Survey Report",#N/A,FALSE,"Daily"}</definedName>
    <definedName name="a" localSheetId="0">'[1]10+260'!#REF!</definedName>
    <definedName name="a">'[1]10+260'!#REF!</definedName>
    <definedName name="aa" localSheetId="0">#REF!</definedName>
    <definedName name="aa">#REF!</definedName>
    <definedName name="aaa" hidden="1">{"Daily Survey Report",#N/A,FALSE,"Daily"}</definedName>
    <definedName name="AB" localSheetId="0">'[2]ATTERBERG LIMIT'!#REF!</definedName>
    <definedName name="AB">'[2]ATTERBERG LIMIT'!#REF!</definedName>
    <definedName name="ABC" localSheetId="0">'[2]ATTERBERG LIMIT'!#REF!</definedName>
    <definedName name="ABC">'[2]ATTERBERG LIMIT'!#REF!</definedName>
    <definedName name="abcd" localSheetId="0">#REF!</definedName>
    <definedName name="abcd">#REF!</definedName>
    <definedName name="Abottomplug">[3]well!$H$38</definedName>
    <definedName name="abutcap">[3]well!$H$102</definedName>
    <definedName name="abutmentcap">[3]well!$H$69</definedName>
    <definedName name="abutmentcurb">[3]well!$H$14</definedName>
    <definedName name="abutmentrei">[3]well!$H$96</definedName>
    <definedName name="abutmentreinf">[3]well!$H$91</definedName>
    <definedName name="abutmentsteel">[3]well!$H$110</definedName>
    <definedName name="abutplug">[3]well!$H$83</definedName>
    <definedName name="abutsteining">[3]well!$H$51</definedName>
    <definedName name="akhilesh" localSheetId="0">#REF!</definedName>
    <definedName name="akhilesh">#REF!</definedName>
    <definedName name="alfa">'[4]temp - raina'!$C$10</definedName>
    <definedName name="an" localSheetId="0">#REF!</definedName>
    <definedName name="an">#REF!</definedName>
    <definedName name="Analysis" localSheetId="0">#REF!</definedName>
    <definedName name="Analysis">#REF!</definedName>
    <definedName name="ANALYSIS_OF_BENKELMAN_BEAM_DEFLECTION_DATA" localSheetId="0">#REF!</definedName>
    <definedName name="ANALYSIS_OF_BENKELMAN_BEAM_DEFLECTION_DATA">#REF!</definedName>
    <definedName name="anscount" hidden="1">1</definedName>
    <definedName name="anu" hidden="1">{"Daily Survey Report",#N/A,FALSE,"Daily"}</definedName>
    <definedName name="approachslab">'[3]10+260'!$I$220</definedName>
    <definedName name="apronarea" localSheetId="0">#REF!</definedName>
    <definedName name="apronarea">#REF!</definedName>
    <definedName name="Area">'[4]temp - raina'!$G$14:$G$20</definedName>
    <definedName name="as" localSheetId="0">'[2]ATTERBERG LIMIT'!#REF!</definedName>
    <definedName name="as">'[2]ATTERBERG LIMIT'!#REF!</definedName>
    <definedName name="Asandfilling">[3]well!$H$75</definedName>
    <definedName name="asd" localSheetId="0">[5]Material!#REF!</definedName>
    <definedName name="asd">[5]Material!#REF!</definedName>
    <definedName name="asim" localSheetId="0">#REF!</definedName>
    <definedName name="asim">#REF!</definedName>
    <definedName name="Axle_Load_Analysis" localSheetId="0">#REF!</definedName>
    <definedName name="Axle_Load_Analysis">#REF!</definedName>
    <definedName name="b">'[4]temp - raina'!$C$14:$C$19</definedName>
    <definedName name="backfilling" localSheetId="0">#REF!</definedName>
    <definedName name="backfilling">#REF!</definedName>
    <definedName name="Badi" localSheetId="0">#REF!</definedName>
    <definedName name="Badi">#REF!</definedName>
    <definedName name="Barkedasalam" localSheetId="0">#REF!</definedName>
    <definedName name="Barkedasalam">#REF!</definedName>
    <definedName name="Barkhedabondar" localSheetId="0">#REF!</definedName>
    <definedName name="Barkhedabondar">#REF!</definedName>
    <definedName name="bb" localSheetId="0">#REF!</definedName>
    <definedName name="bb">#REF!</definedName>
    <definedName name="bearing" localSheetId="0">#REF!</definedName>
    <definedName name="bearing">#REF!</definedName>
    <definedName name="BOQ" localSheetId="0">#REF!</definedName>
    <definedName name="BOQ">#REF!</definedName>
    <definedName name="bore0to10" localSheetId="0">#REF!</definedName>
    <definedName name="bore0to10">#REF!</definedName>
    <definedName name="bore10to20" localSheetId="0">[6]doq!#REF!</definedName>
    <definedName name="bore10to20">[6]doq!#REF!</definedName>
    <definedName name="bore20to30" localSheetId="0">[7]doq!#REF!</definedName>
    <definedName name="bore20to30">[7]doq!#REF!</definedName>
    <definedName name="BORE30" localSheetId="0">[8]doq!#REF!</definedName>
    <definedName name="BORE30">[8]doq!#REF!</definedName>
    <definedName name="bottomplug">'[3]10+260'!$I$91</definedName>
    <definedName name="box30.36">'[3]box girder(30.36 span)'!$E$36</definedName>
    <definedName name="boxgirder">'[3]box girder(41.11span)'!$E$36</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t">'[9]Box- Girder'!$H$14</definedName>
    <definedName name="BUG" localSheetId="0">'[10]Back_Cal_for OMC'!#REF!</definedName>
    <definedName name="BUG">'[10]Back_Cal_for OMC'!#REF!</definedName>
    <definedName name="C.C.Road">'[11]Gen Info'!$B$34:$B$57</definedName>
    <definedName name="cable" hidden="1">[12]Sheet1!$T$79:$T$87</definedName>
    <definedName name="cc" localSheetId="0">#REF!</definedName>
    <definedName name="cc">#REF!</definedName>
    <definedName name="China" localSheetId="0">#REF!</definedName>
    <definedName name="China">#REF!</definedName>
    <definedName name="ChinaRailway" localSheetId="0">#REF!</definedName>
    <definedName name="ChinaRailway">#REF!</definedName>
    <definedName name="CL" localSheetId="0">#REF!</definedName>
    <definedName name="CL">#REF!</definedName>
    <definedName name="CONDITION_SURVEY_OF_CULVERTS" localSheetId="0">#REF!</definedName>
    <definedName name="CONDITION_SURVEY_OF_CULVERTS">#REF!</definedName>
    <definedName name="crashbarrier" localSheetId="0">[7]doq!#REF!</definedName>
    <definedName name="crashbarrier">[7]doq!#REF!</definedName>
    <definedName name="cupl3Oct07" hidden="1">{"Daily Survey Report",#N/A,FALSE,"Daily"}</definedName>
    <definedName name="curb2">[3]well!$H$31</definedName>
    <definedName name="d">'[4]temp - raina'!$D$14:$D$19</definedName>
    <definedName name="Daily_Survey" localSheetId="0">#REF!</definedName>
    <definedName name="Daily_Survey">#REF!</definedName>
    <definedName name="Damkheda" localSheetId="0">#REF!</definedName>
    <definedName name="Damkheda">#REF!</definedName>
    <definedName name="dd" localSheetId="0">#REF!</definedName>
    <definedName name="dd">#REF!</definedName>
    <definedName name="Design" localSheetId="0">#REF!</definedName>
    <definedName name="Design">#REF!</definedName>
    <definedName name="DFDFDFDEF">[13]Material!$D$109</definedName>
    <definedName name="Distribution_reinforcement" localSheetId="0">#REF!</definedName>
    <definedName name="Distribution_reinforcement">#REF!</definedName>
    <definedName name="drainagespouts" localSheetId="0">#REF!</definedName>
    <definedName name="drainagespouts">#REF!</definedName>
    <definedName name="Ec">'[4]temp - raina'!$C$9</definedName>
    <definedName name="eo">'[4]temp - raina'!$V$23</definedName>
    <definedName name="eqn">"eqn"</definedName>
    <definedName name="ew" localSheetId="0">[7]doq!#REF!</definedName>
    <definedName name="ew">[7]doq!#REF!</definedName>
    <definedName name="expansionjoints" localSheetId="0">#REF!</definedName>
    <definedName name="expansionjoints">#REF!</definedName>
    <definedName name="fdsfsd" hidden="1">{"Daily Survey Report",#N/A,FALSE,"Daily"}</definedName>
    <definedName name="ff" hidden="1">{"Daily Survey Report",#N/A,FALSE,"Daily"}</definedName>
    <definedName name="FGFGFG">[13]Material!$D$110</definedName>
    <definedName name="fgh" hidden="1">{"Daily Survey Report",#N/A,FALSE,"Daily"}</definedName>
    <definedName name="filtermaterial" localSheetId="0">#REF!</definedName>
    <definedName name="filtermaterial">#REF!</definedName>
    <definedName name="filtermedium" localSheetId="0">#REF!</definedName>
    <definedName name="filtermedium">#REF!</definedName>
    <definedName name="floodscale" localSheetId="0">#REF!</definedName>
    <definedName name="floodscale">#REF!</definedName>
    <definedName name="foundation" localSheetId="0">[7]doq!#REF!</definedName>
    <definedName name="foundation">[7]doq!#REF!</definedName>
    <definedName name="Gairatganj" localSheetId="0">#REF!</definedName>
    <definedName name="Gairatganj">#REF!</definedName>
    <definedName name="Garhakala" localSheetId="0">#REF!</definedName>
    <definedName name="Garhakala">#REF!</definedName>
    <definedName name="grade">[14]Data!$C$3</definedName>
    <definedName name="gunga" localSheetId="0">#REF!</definedName>
    <definedName name="gunga">#REF!</definedName>
    <definedName name="gungakalara" localSheetId="0">#REF!</definedName>
    <definedName name="gungakalara">#REF!</definedName>
    <definedName name="h">'[4]temp - raina'!$C$8</definedName>
    <definedName name="handrail" localSheetId="0">'[3]10+260'!#REF!</definedName>
    <definedName name="handrail">'[3]10+260'!#REF!</definedName>
    <definedName name="HAR" hidden="1">{"Daily Survey Report",#N/A,FALSE,"Daily"}</definedName>
    <definedName name="hg" hidden="1">{"Daily Survey Report",#N/A,FALSE,"Daily"}</definedName>
    <definedName name="hysdsub" localSheetId="0">#REF!</definedName>
    <definedName name="hysdsub">#REF!</definedName>
    <definedName name="hysdsuper" localSheetId="0">#REF!</definedName>
    <definedName name="hysdsuper">#REF!</definedName>
    <definedName name="i" localSheetId="0">[15]doq!#REF!</definedName>
    <definedName name="i">[15]doq!#REF!</definedName>
    <definedName name="i__PCC_M_15" localSheetId="0">[16]BQ!#REF!</definedName>
    <definedName name="i__PCC_M_15">[16]BQ!#REF!</definedName>
    <definedName name="intermediateplug">'[3]10+260'!$I$84</definedName>
    <definedName name="INVENTORY_OF_CULVERTS" localSheetId="0">#REF!</definedName>
    <definedName name="INVENTORY_OF_CULVERTS">#REF!</definedName>
    <definedName name="jkk" localSheetId="0">'[17]10+260'!#REF!</definedName>
    <definedName name="jkk">'[17]10+260'!#REF!</definedName>
    <definedName name="k" localSheetId="0">[18]Stresses!#REF!</definedName>
    <definedName name="k">[18]Stresses!#REF!</definedName>
    <definedName name="Karchuli" localSheetId="0">#REF!</definedName>
    <definedName name="Karchuli">#REF!</definedName>
    <definedName name="kg" localSheetId="0">[19]Letter!#REF!</definedName>
    <definedName name="kg">[19]Letter!#REF!</definedName>
    <definedName name="khamkheda" localSheetId="0">#REF!</definedName>
    <definedName name="khamkheda">#REF!</definedName>
    <definedName name="Khargone" hidden="1">{"Daily Survey Report",#N/A,FALSE,"Daily"}</definedName>
    <definedName name="kolukhedi" localSheetId="0">#REF!</definedName>
    <definedName name="kolukhedi">#REF!</definedName>
    <definedName name="Kum" hidden="1">{"Daily Survey Report",#N/A,FALSE,"Daily"}</definedName>
    <definedName name="kUmhari" hidden="1">{"Daily Survey Report",#N/A,FALSE,"Daily"}</definedName>
    <definedName name="L_Bhisti">[20]Labour!$D$3</definedName>
    <definedName name="L_BitumenSprayer">[20]Labour!$D$4</definedName>
    <definedName name="L_Blacksmith">[20]Labour!$D$5</definedName>
    <definedName name="L_Blaster">[20]Labour!$D$6</definedName>
    <definedName name="L_Carpenter_1stClass">[20]Labour!$D$7</definedName>
    <definedName name="L_ChipsSpreader">[20]Labour!$D$8</definedName>
    <definedName name="L_Chiseller">[20]Labour!$D$9</definedName>
    <definedName name="L_Dresser_Skilled">[20]Labour!$D$10</definedName>
    <definedName name="L_Driller">[20]Labour!$D$11</definedName>
    <definedName name="L_Electrician_Lineman">[20]Labour!$D$12</definedName>
    <definedName name="L_Fitter">[20]Labour!$D$13</definedName>
    <definedName name="L_Mason_1stClass">[20]Labour!$D$14</definedName>
    <definedName name="L_Mason_2ndClass">[20]Labour!$D$15</definedName>
    <definedName name="L_Mate">[20]Labour!$D$16</definedName>
    <definedName name="L_Mazdoor">[20]Labour!$D$17</definedName>
    <definedName name="L_Mazdoor_Semi">[20]Labour!$D$18</definedName>
    <definedName name="L_Mazdoor_Skilled">[20]Labour!$D$19</definedName>
    <definedName name="L_Painter_1stClass">[20]Labour!$D$20</definedName>
    <definedName name="L_Plumber">[20]Labour!$D$21</definedName>
    <definedName name="L_Surveyor">[20]Labour!$D$22</definedName>
    <definedName name="L_WhiteWasher">[21]Labour!$D$23</definedName>
    <definedName name="limcount" hidden="1">1</definedName>
    <definedName name="lk" hidden="1">{"Daily Survey Report",#N/A,FALSE,"Daily"}</definedName>
    <definedName name="m" localSheetId="0">#REF!</definedName>
    <definedName name="m">#REF!</definedName>
    <definedName name="M_25_box_Culvert" localSheetId="0">#REF!</definedName>
    <definedName name="M_25_box_Culvert">#REF!</definedName>
    <definedName name="M_ACPipe_100">[20]Material!$D$3</definedName>
    <definedName name="M_Aggregate_10">[20]Material!$D$17</definedName>
    <definedName name="M_Aggregate_20">[20]Material!$D$18</definedName>
    <definedName name="M_Aggregate_224_236m_WMM">[20]Material!$D$26</definedName>
    <definedName name="M_Aggregate_375mmMaximum_224_56mm">[20]Material!$D$4</definedName>
    <definedName name="M_Aggregate_375mmMaximum_45_225mm">[20]Material!$D$5</definedName>
    <definedName name="M_Aggregate_375mmMaximum_Below_56mm">[20]Material!$D$6</definedName>
    <definedName name="M_Aggregate_40">[20]Material!$D$19</definedName>
    <definedName name="M_Aggregate_45_224m_WMM">[20]Material!$D$27</definedName>
    <definedName name="M_Aggregate_53mmMaximum_225_56mm">[20]Material!$D$7</definedName>
    <definedName name="M_Aggregate_53mmMaximum_63_45mm">[20]Material!$D$8</definedName>
    <definedName name="M_Aggregate_53mmMaximum_below_56mm">[20]Material!$D$9</definedName>
    <definedName name="M_Aggregate_Crushable_GradeI">[20]Material!$D$20</definedName>
    <definedName name="M_Aggregate_Crushable_GradeII">[20]Material!$D$21</definedName>
    <definedName name="M_Aggregate_Crushable_GradeIII">[20]Material!$D$22</definedName>
    <definedName name="M_Aggregate_GradeI_90_45mm">[20]Material!$D$23</definedName>
    <definedName name="M_Aggregate_GradeII_19mmNominal_10_5mm">[20]Material!$D$14</definedName>
    <definedName name="M_Aggregate_GradeII_19mmNominal_25_10mm">[20]Material!$D$15</definedName>
    <definedName name="M_Aggregate_GradeII_19mmNominal_5mm_below">[20]Material!$D$16</definedName>
    <definedName name="M_Aggregate_GradeII_63_45mm">[20]Material!$D$24</definedName>
    <definedName name="M_Aggregate_GradeIII_53_224mm">[20]Material!$D$25</definedName>
    <definedName name="M_AluminiumSheeting_15mm">[20]Material!$D$28</definedName>
    <definedName name="M_AluminiumStuds_100_100_Lense">[20]Material!$D$29</definedName>
    <definedName name="M_Bamboo_1stClass_85_100mm_25m_long">[20]Material!$D$31</definedName>
    <definedName name="M_Bamboo_1stClass_85_100mm_2m_long">[20]Material!$D$30</definedName>
    <definedName name="M_Bamboo_1stClass_85_100mm_3m_long">[20]Material!$D$32</definedName>
    <definedName name="M_Bamboo_1stClass_85_100mm_45_55m_long">[20]Material!$D$33</definedName>
    <definedName name="M_Bamboo_2ndClass_75mm_18_25m_long">[20]Material!$D$34</definedName>
    <definedName name="M_Bamboo_2ndClass_75mm_21_30m_long">[20]Material!$D$35</definedName>
    <definedName name="M_BarbedWire">[20]Material!$D$36</definedName>
    <definedName name="M_BindingMaterial">[20]Material!$D$37</definedName>
    <definedName name="M_BindingWire">[20]Material!$D$38</definedName>
    <definedName name="M_Bitumen_CRM">[20]Material!$D$39</definedName>
    <definedName name="M_Bitumen_NRM">[20]Material!$D$40</definedName>
    <definedName name="M_Bitumen_PM">[20]Material!$D$41</definedName>
    <definedName name="M_Bitumen_S65">[20]Material!$D$42</definedName>
    <definedName name="M_Bitumen_S90">[20]Material!$D$43</definedName>
    <definedName name="M_BitumenEmulsion_RS1">[20]Material!$D$44</definedName>
    <definedName name="M_BitumenEmulsion_SS1">[20]Material!$D$45</definedName>
    <definedName name="M_BitumenSealant">[20]Material!$D$46</definedName>
    <definedName name="M_Blasted_Rubble">[20]Material!$D$47</definedName>
    <definedName name="M_BlastingMaterial">[20]Material!$D$48</definedName>
    <definedName name="M_BondStone_400_150_150mm">[20]Material!$D$49</definedName>
    <definedName name="M_Brick_1stClass">[20]Material!$D$50</definedName>
    <definedName name="M_Cement">[20]Material!$D$51</definedName>
    <definedName name="M_CementPrimer">[20]Material!$D$52</definedName>
    <definedName name="M_ChlorpreneElastomer_OR_ClosedCellFoamSealingElement">[20]Material!$D$53</definedName>
    <definedName name="M_CompensationForEarthTakenFromPrivateLand">[20]Material!$D$54</definedName>
    <definedName name="M_CompressibleFibreBoard">[20]Material!$D$55</definedName>
    <definedName name="M_CopperPlate">[20]Material!$D$56</definedName>
    <definedName name="M_CorbellingStones_300_150_150mm">[20]Material!$D$57</definedName>
    <definedName name="M_CorrosionResistantStructuralSteelGrating">[20]Material!$D$58</definedName>
    <definedName name="M_CreditForExcavatedRock">[20]Material!$D$59</definedName>
    <definedName name="M_CrowBars_40mm">[20]Material!$D$60</definedName>
    <definedName name="M_CrushedSand_OR_Grit">[20]Material!$D$61</definedName>
    <definedName name="M_CrushedSlag">[20]Material!$D$62</definedName>
    <definedName name="M_CrushedStoneAggregate_265_75">[21]Material!$D$63</definedName>
    <definedName name="M_CrushedStoneChipping_132">[20]Material!$D$64</definedName>
    <definedName name="M_CrushedStoneChipping_67mm_100Passing_112mm">[20]Material!$D$65</definedName>
    <definedName name="M_CrushedStoneChipping_67mm_100Passing_95mm">[20]Material!$D$66</definedName>
    <definedName name="M_CrushedStoneChipping_95">[20]Material!$D$67</definedName>
    <definedName name="M_CrushedStoneCoarseAggregatePassing_53mm">[20]Material!$D$68</definedName>
    <definedName name="M_CuringCompound">[20]Material!$D$69</definedName>
    <definedName name="M_DebondingStrips">[20]Material!$D$70</definedName>
    <definedName name="M_EdgeStone_450_350_100mm">[20]Material!$D$71</definedName>
    <definedName name="M_EdgeStone_450_350_200mm">[20]Material!$D$72</definedName>
    <definedName name="M_ElastomericBearingAssembly">[20]Material!$D$73</definedName>
    <definedName name="M_ElectricDetonator">[20]Material!$D$74</definedName>
    <definedName name="M_EpoxyPaint">[20]Material!$D$75</definedName>
    <definedName name="M_FarmyardManure">[20]Material!$D$77</definedName>
    <definedName name="M_FevicolAdhesive">[21]Material!$D$78</definedName>
    <definedName name="M_FilterMedia">[20]Material!$D$79</definedName>
    <definedName name="M_FineAggregate_CrushedSand">[20]Material!$D$80</definedName>
    <definedName name="M_GalvanisedAngle">[20]Material!$D$81</definedName>
    <definedName name="M_Gelatine_80">[20]Material!$D$83</definedName>
    <definedName name="M_GIPipe_100mm">[20]Material!$D$84</definedName>
    <definedName name="M_GIPipe_50mm">[20]Material!$D$85</definedName>
    <definedName name="M_GIWires">[20]Material!$D$86</definedName>
    <definedName name="M_GradedStoneAggregate">[20]Material!$D$87</definedName>
    <definedName name="M_GranularMaterial">[20]Material!$D$88</definedName>
    <definedName name="M_HandBrokenMetal_40mm">[20]Material!$D$89</definedName>
    <definedName name="M_Indigo">[21]Material!$D$90</definedName>
    <definedName name="M_InterlockingBlocks_60mm">[20]Material!$D$91</definedName>
    <definedName name="M_InterlockingBlocks_80mm">[20]Material!$D$92</definedName>
    <definedName name="M_JointFillerBoard">[20]Material!$D$93</definedName>
    <definedName name="M_JuteNetting_OpenWeave_25mm">[20]Material!$D$94</definedName>
    <definedName name="M_JuteRope_12mm">[20]Material!$D$95</definedName>
    <definedName name="M_KeyAggregatesPassing_224mm">[20]Material!$D$96</definedName>
    <definedName name="M_Lime">[20]Material!$D$97</definedName>
    <definedName name="M_LocalWoodPiles_1stClass">[20]Material!$D$99</definedName>
    <definedName name="M_LocalWoodPiles_1stClass_100_75mm">[20]Material!$D$100</definedName>
    <definedName name="M_LooseStone">[20]Material!$D$101</definedName>
    <definedName name="M_MS_Sheet_15mm">[20]Material!$D$105</definedName>
    <definedName name="M_MS_Sheet_2mm">[20]Material!$D$106</definedName>
    <definedName name="M_MSClamps">[20]Material!$D$102</definedName>
    <definedName name="M_MSFlat_StructuralSteel">[20]Material!$D$103</definedName>
    <definedName name="M_MSSheetTube_47_47mm_12_SWG">[20]Material!$D$104</definedName>
    <definedName name="M_Nuts_Bolts_Rivets">[20]Material!$D$107</definedName>
    <definedName name="M_Paint_SyntheticEnamel">[20]Material!$D$108</definedName>
    <definedName name="M_Plasticizer">[20]Material!$D$109</definedName>
    <definedName name="M_PolytheneSheet_125">[20]Material!$D$110</definedName>
    <definedName name="M_PolytheneSheething">[20]Material!$D$111</definedName>
    <definedName name="M_QuarriedStone_150_200mm">[20]Material!$D$112</definedName>
    <definedName name="M_RCCPipeNP3_1000mm">[20]Material!$D$114</definedName>
    <definedName name="M_RCCPipeNP3_1200mm">[20]Material!$D$113</definedName>
    <definedName name="M_RCCPipeNP3_500mm">[20]Material!$D$117</definedName>
    <definedName name="M_RCCPipeNP3_750mm">[20]Material!$D$115</definedName>
    <definedName name="M_RCCPipeNP4_1000mm">[20]Material!$D$119</definedName>
    <definedName name="M_RCCPipeNP4_1200mm">[20]Material!$D$118</definedName>
    <definedName name="M_RCCPipeNP4_500mm">[20]Material!$D$122</definedName>
    <definedName name="M_RCCPipeNP4_750mm">[20]Material!$D$120</definedName>
    <definedName name="M_RedOxidePrimer">[20]Material!$D$123</definedName>
    <definedName name="M_RoadMarkingPaint">[20]Material!$D$124</definedName>
    <definedName name="M_Sand_Coarse">[20]Material!$D$125</definedName>
    <definedName name="M_Sand_Fine">[20]Material!$D$126</definedName>
    <definedName name="M_Seeds">[20]Material!$D$127</definedName>
    <definedName name="M_SteelPipe_500mm">[20]Material!$D$128</definedName>
    <definedName name="M_SteelReinforcement_HYSDBars">[20]Material!$D$129</definedName>
    <definedName name="M_SteelReinforcement_MSRoundBars">[20]Material!$D$130</definedName>
    <definedName name="M_SteelReinforcement_TMTBars">[20]Material!$D$131</definedName>
    <definedName name="M_StoneBoulder_150mm_below">[20]Material!$D$132</definedName>
    <definedName name="M_StoneChips_12mm">[20]Material!$D$133</definedName>
    <definedName name="M_StoneCrushedAggregate_112_009mm">[20]Material!$D$135</definedName>
    <definedName name="M_StoneForCoarseRubbleMasonry_1stSort">[20]Material!$D$136</definedName>
    <definedName name="M_StoneForCoarseRubbleMasonry_2ndSort">[20]Material!$D$137</definedName>
    <definedName name="M_StoneForRandomRubbleMasonry">[20]Material!$D$138</definedName>
    <definedName name="M_StoneForStoneSetPavement">[20]Material!$D$139</definedName>
    <definedName name="M_StoneScreening_TypeA_132mm_Grade1">[20]Material!$D$140</definedName>
    <definedName name="M_StoneScreening_TypeB_112mm_Grade2">[20]Material!$D$142</definedName>
    <definedName name="M_StoneScreening_TypeB_112mm_Grade3">[20]Material!$D$143</definedName>
    <definedName name="M_StoneSpalls">[20]Material!$D$144</definedName>
    <definedName name="M_TrafficCones">[20]Material!$D$145</definedName>
    <definedName name="M_Water">[20]Material!$D$146</definedName>
    <definedName name="M_WellGradedGranularBaseMaterial_GradeA_236mm">[20]Material!$D$147</definedName>
    <definedName name="M_WellGradedGranularBaseMaterial_GradeA_265_475mm">[20]Material!$D$148</definedName>
    <definedName name="M_WellGradedGranularBaseMaterial_GradeA_53_265mm">[20]Material!$D$149</definedName>
    <definedName name="M_WellGradedGranularBaseMaterial_GradeB_236mm_below">[20]Material!$D$150</definedName>
    <definedName name="M_WellGradedGranularBaseMaterial_GradeB_265_475mm">[20]Material!$D$151</definedName>
    <definedName name="M_WellGradedGranularBaseMaterial_GradeC_236mm_below">[20]Material!$D$152</definedName>
    <definedName name="M_WellGradedGranularBaseMaterial_GradeC_95_475mm">[20]Material!$D$153</definedName>
    <definedName name="M_WellGradedMateralForSubbase_GradeI_236mm_below">[20]Material!$D$154</definedName>
    <definedName name="M_WellGradedMateralForSubbase_GradeI_53_95mm">[20]Material!$D$155</definedName>
    <definedName name="M_WellGradedMateralForSubbase_GradeI_95_236mm">[20]Material!$D$156</definedName>
    <definedName name="M_WellGradedMateralForSubbase_GradeII_236mm_below">[20]Material!$D$157</definedName>
    <definedName name="M_WellGradedMateralForSubbase_GradeII_265_95mm">[20]Material!$D$158</definedName>
    <definedName name="M_WellGradedMateralForSubbase_GradeII_95_236mm">[20]Material!$D$159</definedName>
    <definedName name="M_WellGradedMateralForSubbase_GradeIII_236mm_below">[20]Material!$D$160</definedName>
    <definedName name="M_WellGradedMateralForSubbase_GradeIII_475_236mm">[20]Material!$D$161</definedName>
    <definedName name="M_WellGradedMateralForSubbase_GradeIII_95_475mm">[20]Material!$D$162</definedName>
    <definedName name="M_WoodenSleepers">[20]Material!$D$163</definedName>
    <definedName name="m10levelling" localSheetId="0">[7]doq!#REF!</definedName>
    <definedName name="m10levelling">[7]doq!#REF!</definedName>
    <definedName name="m15curtainwall" localSheetId="0">[7]doq!#REF!</definedName>
    <definedName name="m15curtainwall">[7]doq!#REF!</definedName>
    <definedName name="m15flooring" localSheetId="0">[7]doq!#REF!</definedName>
    <definedName name="m15flooring">[7]doq!#REF!</definedName>
    <definedName name="m15levellingcourse" localSheetId="0">#REF!</definedName>
    <definedName name="m15levellingcourse">#REF!</definedName>
    <definedName name="m20flooring" localSheetId="0">[7]doq!#REF!</definedName>
    <definedName name="m20flooring">[7]doq!#REF!</definedName>
    <definedName name="Mera" localSheetId="0">#REF!</definedName>
    <definedName name="Mera">#REF!</definedName>
    <definedName name="mmm" hidden="1">{"Daily Survey Report",#N/A,FALSE,"Daily"}</definedName>
    <definedName name="Morena" localSheetId="0">[22]Letter!#REF!</definedName>
    <definedName name="Morena">[22]Letter!#REF!</definedName>
    <definedName name="msc" hidden="1">{"Daily Survey Report",#N/A,FALSE,"Daily"}</definedName>
    <definedName name="Mugaliyahat" localSheetId="0">#REF!</definedName>
    <definedName name="Mugaliyahat">#REF!</definedName>
    <definedName name="Nalkheda" localSheetId="0">#REF!</definedName>
    <definedName name="Nalkheda">#REF!</definedName>
    <definedName name="name" localSheetId="0">#REF!</definedName>
    <definedName name="name">#REF!</definedName>
    <definedName name="O_D_Matrix" localSheetId="0">#REF!</definedName>
    <definedName name="O_D_Matrix">#REF!</definedName>
    <definedName name="one" localSheetId="0">[22]Letter!#REF!</definedName>
    <definedName name="one">[22]Letter!#REF!</definedName>
    <definedName name="ordinaysoil3to6" localSheetId="0">[7]doq!#REF!</definedName>
    <definedName name="ordinaysoil3to6">[7]doq!#REF!</definedName>
    <definedName name="p" localSheetId="0">#REF!</definedName>
    <definedName name="p">#REF!</definedName>
    <definedName name="painting" localSheetId="0">#REF!</definedName>
    <definedName name="painting">#REF!</definedName>
    <definedName name="Pavement_Condition_Survey" localSheetId="0">#REF!</definedName>
    <definedName name="Pavement_Condition_Survey">#REF!</definedName>
    <definedName name="pierbottomplug">[3]well!$H$41</definedName>
    <definedName name="pierbottomplug2">[3]well!$H$44</definedName>
    <definedName name="piercap1">[3]well!$H$103</definedName>
    <definedName name="piercap10.0m">[3]well!$H$71</definedName>
    <definedName name="piercap2">[3]well!$H$104</definedName>
    <definedName name="piercap3">[3]well!$H$105</definedName>
    <definedName name="piercap9.0">[3]well!$H$70</definedName>
    <definedName name="piercurb1">[3]well!$H$22</definedName>
    <definedName name="pierinterplug">[3]well!$H$84</definedName>
    <definedName name="pierinterplug1">[3]well!$H$85</definedName>
    <definedName name="pierinterplug2" localSheetId="0">#REF!</definedName>
    <definedName name="pierinterplug2">#REF!</definedName>
    <definedName name="pierreinf">[3]well!$H$97</definedName>
    <definedName name="pierreinf2">[3]well!$H$98</definedName>
    <definedName name="pierreinf3">[3]well!$H$99</definedName>
    <definedName name="piersteel">[3]well!$H$111</definedName>
    <definedName name="piersteel1">[3]well!$H$112</definedName>
    <definedName name="piersteining1">[3]well!$H$56</definedName>
    <definedName name="piersteining2">[3]well!$H$61</definedName>
    <definedName name="piersteining3">[3]well!$H$66</definedName>
    <definedName name="piv" hidden="1">{"Daily Survey Report",#N/A,FALSE,"Daily"}</definedName>
    <definedName name="PM_AirCompressor_210cfm">'[20]Plant &amp;  Machinery'!$G$4</definedName>
    <definedName name="PM_BatchMixHMP_46_60THP">'[20]Plant &amp;  Machinery'!$G$5</definedName>
    <definedName name="PM_BatchTypeHMP_30_40">'[20]Plant &amp;  Machinery'!$G$6</definedName>
    <definedName name="PM_BitumenBoilerOilFired_1000">'[20]Plant &amp;  Machinery'!$G$9</definedName>
    <definedName name="PM_BitumenBoilerOilFired_200">'[20]Plant &amp;  Machinery'!$G$8</definedName>
    <definedName name="PM_BitumenEmulsionPressureDistributor">'[20]Plant &amp;  Machinery'!$G$10</definedName>
    <definedName name="PM_ConcreteMixer">'[20]Plant &amp;  Machinery'!$G$11</definedName>
    <definedName name="PM_Crane">'[20]Plant &amp;  Machinery'!$G$12</definedName>
    <definedName name="PM_Dozer_D50">'[20]Plant &amp;  Machinery'!$G$13</definedName>
    <definedName name="PM_ElectricGeneratorSet_125">'[20]Plant &amp;  Machinery'!$G$15</definedName>
    <definedName name="PM_FrontEndLoader_1cum">'[20]Plant &amp;  Machinery'!$G$17</definedName>
    <definedName name="PM_HydraulicBroom">'[20]Plant &amp;  Machinery'!$G$19</definedName>
    <definedName name="PM_HydraulicExcavator_09cum">'[20]Plant &amp;  Machinery'!$G$20</definedName>
    <definedName name="PM_HydraulicSelfPropelledChipSpreader">'[20]Plant &amp;  Machinery'!$G$21</definedName>
    <definedName name="PM_JointCuttingMachine">'[20]Plant &amp;  Machinery'!$G$23</definedName>
    <definedName name="PM_Mixall_6_10t">'[20]Plant &amp;  Machinery'!$G$24</definedName>
    <definedName name="PM_MotorGrader">'[20]Plant &amp;  Machinery'!$G$25</definedName>
    <definedName name="PM_NeedleVibrator">'[20]Plant &amp;  Machinery'!$G$27</definedName>
    <definedName name="PM_PaverFinisher">'[20]Plant &amp;  Machinery'!$G$28</definedName>
    <definedName name="PM_PlateCompactor">'[21]Plant &amp;  Machinery'!$G$29</definedName>
    <definedName name="PM_PlateVibrator">'[20]Plant &amp;  Machinery'!$G$30</definedName>
    <definedName name="PM_ScreedVibrator">'[20]Plant &amp;  Machinery'!$G$31</definedName>
    <definedName name="PM_StoneCrusher_200TPH">'[20]Plant &amp;  Machinery'!$G$33</definedName>
    <definedName name="PM_ThreeWheeled_80_100kN_StaticRoller">'[20]Plant &amp;  Machinery'!$G$34</definedName>
    <definedName name="PM_Tipper_55">'[20]Plant &amp;  Machinery'!$G$45</definedName>
    <definedName name="PM_Tractor_DiscHarrows">'[20]Plant &amp;  Machinery'!$G$46</definedName>
    <definedName name="PM_Tractor_Ripper">'[20]Plant &amp;  Machinery'!$G$47</definedName>
    <definedName name="PM_Tractor_Rotavator">'[20]Plant &amp;  Machinery'!$G$49</definedName>
    <definedName name="PM_Tractor_Trolley">'[20]Plant &amp;  Machinery'!$G$48</definedName>
    <definedName name="PM_Truck">'[20]Plant &amp;  Machinery'!$G$50</definedName>
    <definedName name="PM_VibratoryRoller_80_100kN">'[20]Plant &amp;  Machinery'!$G$51</definedName>
    <definedName name="PM_WaterTanker_6kl">'[20]Plant &amp;  Machinery'!$G$53</definedName>
    <definedName name="PM_WetMixPlant_or_PugMill">'[20]Plant &amp;  Machinery'!$G$54</definedName>
    <definedName name="_xlnm.Print_Area" localSheetId="0">'800'!$A$1:$G$209</definedName>
    <definedName name="_xlnm.Print_Area">[23]Sheet9!XEZ1048572,[23]Sheet9!XFA1048573</definedName>
    <definedName name="PRINT_AREA_MI" localSheetId="0">#REF!</definedName>
    <definedName name="PRINT_AREA_MI">#REF!</definedName>
    <definedName name="_xlnm.Print_Titles" localSheetId="0">'800'!$9:$9</definedName>
    <definedName name="_xlnm.Print_Titles">[23]Sheet9!XEZ1048572,[23]Sheet9!XFA1048573</definedName>
    <definedName name="PRINT_TITLES_MI" localSheetId="0">#REF!</definedName>
    <definedName name="PRINT_TITLES_MI">#REF!</definedName>
    <definedName name="Projected_Annual_Average_Daily_Traffic_Based_on_Vehicle_Registration" localSheetId="0">#REF!</definedName>
    <definedName name="Projected_Annual_Average_Daily_Traffic_Based_on_Vehicle_Registration">#REF!</definedName>
    <definedName name="Projected_most_Probable_Annual_Average_Daily_Traffic_Based_on_Elasticity" localSheetId="0">#REF!</definedName>
    <definedName name="Projected_most_Probable_Annual_Average_Daily_Traffic_Based_on_Elasticity">#REF!</definedName>
    <definedName name="Psandfilling1">[3]well!$H$76</definedName>
    <definedName name="psandfilling2">[3]well!$H$77</definedName>
    <definedName name="psandfilling3">[3]well!$H$78</definedName>
    <definedName name="pvcpipes" localSheetId="0">'[3]10+260'!#REF!</definedName>
    <definedName name="pvcpipes">'[3]10+260'!#REF!</definedName>
    <definedName name="q" localSheetId="0">[5]Material!#REF!</definedName>
    <definedName name="q">[5]Material!#REF!</definedName>
    <definedName name="ram">#REF!</definedName>
    <definedName name="Rampura" localSheetId="0">#REF!</definedName>
    <definedName name="Rampura">#REF!</definedName>
    <definedName name="_xlnm.Recorder" localSheetId="0">#REF!</definedName>
    <definedName name="_xlnm.Recorder">#REF!</definedName>
    <definedName name="Repair_Rehabilitation_of_Bridges" localSheetId="0">#REF!</definedName>
    <definedName name="Repair_Rehabilitation_of_Bridges">#REF!</definedName>
    <definedName name="rewised" localSheetId="0">#REF!</definedName>
    <definedName name="rewised">#REF!</definedName>
    <definedName name="Road_Inventory_Survey" localSheetId="0">#REF!</definedName>
    <definedName name="Road_Inventory_Survey">#REF!</definedName>
    <definedName name="rt" localSheetId="0">#REF!</definedName>
    <definedName name="rt">#REF!</definedName>
    <definedName name="RUPESH">[13]Labour!$D$19</definedName>
    <definedName name="s" localSheetId="0">[15]doq!#REF!</definedName>
    <definedName name="s">[15]doq!#REF!</definedName>
    <definedName name="sa" localSheetId="0">#REF!</definedName>
    <definedName name="sa">#REF!</definedName>
    <definedName name="sandfilling" localSheetId="0">#REF!</definedName>
    <definedName name="sandfilling">#REF!</definedName>
    <definedName name="sarkna" localSheetId="0">#REF!</definedName>
    <definedName name="sarkna">#REF!</definedName>
    <definedName name="SEASONAL_CORRECTION_FACTOR" localSheetId="0">#REF!</definedName>
    <definedName name="SEASONAL_CORRECTION_FACTOR">#REF!</definedName>
    <definedName name="sencount" hidden="1">2</definedName>
    <definedName name="SHIVAM">[24]Material!$D$157</definedName>
    <definedName name="sinking0to3" localSheetId="0">'[3]10+260'!#REF!</definedName>
    <definedName name="sinking0to3">'[3]10+260'!#REF!</definedName>
    <definedName name="sinking10to20" localSheetId="0">'[3]10+260'!#REF!</definedName>
    <definedName name="sinking10to20">'[3]10+260'!#REF!</definedName>
    <definedName name="sinking20to30" localSheetId="0">'[3]10+260'!#REF!</definedName>
    <definedName name="sinking20to30">'[3]10+260'!#REF!</definedName>
    <definedName name="sinking30to35" localSheetId="0">'[3]10+260'!#REF!</definedName>
    <definedName name="sinking30to35">'[3]10+260'!#REF!</definedName>
    <definedName name="sinking3to10" localSheetId="0">'[3]10+260'!#REF!</definedName>
    <definedName name="sinking3to10">'[3]10+260'!#REF!</definedName>
    <definedName name="SLAB" localSheetId="0">'[10]Back_Cal_for OMC'!#REF!</definedName>
    <definedName name="SLAB">'[10]Back_Cal_for OMC'!#REF!</definedName>
    <definedName name="slab4" localSheetId="0">'[10]Back_Cal_for OMC'!#REF!</definedName>
    <definedName name="slab4">'[10]Back_Cal_for OMC'!#REF!</definedName>
    <definedName name="sms" localSheetId="0">#REF!</definedName>
    <definedName name="sms">#REF!</definedName>
    <definedName name="Soil___Material_Investigations" localSheetId="0">#REF!</definedName>
    <definedName name="Soil___Material_Investigations">#REF!</definedName>
    <definedName name="SSS">[25]Material!$D$50</definedName>
    <definedName name="ssss" hidden="1">{"Daily Survey Report",#N/A,FALSE,"Daily"}</definedName>
    <definedName name="SSSSSS">[25]Labour!$D$17</definedName>
    <definedName name="steelcuttingedge">'[3]10+260'!$I$53</definedName>
    <definedName name="stoneboulder" localSheetId="0">#REF!</definedName>
    <definedName name="stoneboulder">#REF!</definedName>
    <definedName name="stonepitching" localSheetId="0">#REF!</definedName>
    <definedName name="stonepitching">#REF!</definedName>
    <definedName name="stress" localSheetId="0">#REF!</definedName>
    <definedName name="stress">#REF!</definedName>
    <definedName name="substructure">'[3]10+260'!$I$141</definedName>
    <definedName name="sumana" localSheetId="0">#REF!</definedName>
    <definedName name="sumana">#REF!</definedName>
    <definedName name="superstructure" localSheetId="0">'[3]10+260'!#REF!</definedName>
    <definedName name="superstructure">'[3]10+260'!#REF!</definedName>
    <definedName name="t" localSheetId="0">'[2]ATTERBERG LIMIT'!#REF!</definedName>
    <definedName name="t">'[2]ATTERBERG LIMIT'!#REF!</definedName>
    <definedName name="t_beam" localSheetId="0">#REF!</definedName>
    <definedName name="t_beam">#REF!</definedName>
    <definedName name="Table_Md" localSheetId="0">'[2]ATTERBERG LIMIT'!#REF!</definedName>
    <definedName name="Table_Md">'[2]ATTERBERG LIMIT'!#REF!</definedName>
    <definedName name="Table_Wt" localSheetId="0">'[2]ATTERBERG LIMIT'!#REF!</definedName>
    <definedName name="Table_Wt">'[2]ATTERBERG LIMIT'!#REF!</definedName>
    <definedName name="tbeam" localSheetId="0">#REF!</definedName>
    <definedName name="tbeam">#REF!</definedName>
    <definedName name="theta">'[4]temp - raina'!$V$24</definedName>
    <definedName name="two" localSheetId="0">[26]Letter!#REF!</definedName>
    <definedName name="two">[26]Letter!#REF!</definedName>
    <definedName name="ty" localSheetId="0">#REF!</definedName>
    <definedName name="ty">#REF!</definedName>
    <definedName name="u" localSheetId="0">[15]doq!#REF!</definedName>
    <definedName name="u">[15]doq!#REF!</definedName>
    <definedName name="unit">'[4]temp - raina'!$D$9</definedName>
    <definedName name="v">'[27]Plant &amp;  Machinery'!$D$132</definedName>
    <definedName name="vvv" hidden="1">{"Daily Survey Report",#N/A,FALSE,"Daily"}</definedName>
    <definedName name="wearingcourse" localSheetId="0">#REF!</definedName>
    <definedName name="wearingcourse">#REF!</definedName>
    <definedName name="WEEKLY_TRAFFIC_SUMMARY" localSheetId="0">#REF!</definedName>
    <definedName name="WEEKLY_TRAFFIC_SUMMARY">#REF!</definedName>
    <definedName name="weepholes" localSheetId="0">#REF!</definedName>
    <definedName name="weepholes">#REF!</definedName>
    <definedName name="wellcap">'[3]10+260'!$I$78</definedName>
    <definedName name="wellcurb">'[3]10+260'!$I$64</definedName>
    <definedName name="wellstening">'[3]10+260'!$I$71</definedName>
    <definedName name="wrn.Cable._.Profile." hidden="1">{#N/A,#N/A,TRUE,"Cable 1"}</definedName>
    <definedName name="wrn.Daily._.Survey._.Report." hidden="1">{"Daily Survey Report",#N/A,FALSE,"Daily"}</definedName>
    <definedName name="x" hidden="1">{"Daily Survey Report",#N/A,FALSE,"Daily"}</definedName>
    <definedName name="xi" localSheetId="0">[28]doq!#REF!</definedName>
    <definedName name="xi">[28]doq!#REF!</definedName>
    <definedName name="xt">'[9]Box- Girder'!$U$6:$U$15</definedName>
    <definedName name="y">'[4]temp - raina'!$F$14:$F$19</definedName>
    <definedName name="Zoning_Scheme" localSheetId="0">#REF!</definedName>
    <definedName name="Zoning_Scheme">#REF!</definedName>
  </definedNames>
  <calcPr calcId="124519"/>
</workbook>
</file>

<file path=xl/calcChain.xml><?xml version="1.0" encoding="utf-8"?>
<calcChain xmlns="http://schemas.openxmlformats.org/spreadsheetml/2006/main">
  <c r="G4" i="2"/>
  <c r="F4"/>
  <c r="E4"/>
  <c r="G14" i="1"/>
  <c r="G15"/>
  <c r="G16"/>
  <c r="G17"/>
  <c r="G18"/>
  <c r="G22"/>
  <c r="G23"/>
  <c r="G25"/>
  <c r="G27"/>
  <c r="G29"/>
  <c r="G31"/>
  <c r="G33"/>
  <c r="G35"/>
  <c r="G37"/>
  <c r="G39"/>
  <c r="G42"/>
  <c r="G43"/>
  <c r="G44"/>
  <c r="G46"/>
  <c r="G47"/>
  <c r="G48"/>
  <c r="G49"/>
  <c r="G51"/>
  <c r="G54"/>
  <c r="G55"/>
  <c r="G57"/>
  <c r="G58"/>
  <c r="G60"/>
  <c r="H60"/>
  <c r="G62"/>
  <c r="G64"/>
  <c r="G66"/>
  <c r="G67"/>
  <c r="G70"/>
  <c r="G73"/>
  <c r="G77"/>
  <c r="G80"/>
  <c r="G81"/>
  <c r="G83"/>
  <c r="G85"/>
  <c r="G87"/>
  <c r="G89"/>
  <c r="G91"/>
  <c r="G93"/>
  <c r="G95"/>
  <c r="G97"/>
  <c r="G99"/>
  <c r="G101"/>
  <c r="G103"/>
  <c r="G105"/>
  <c r="G107"/>
  <c r="G108"/>
  <c r="G110"/>
  <c r="G112"/>
  <c r="G113"/>
  <c r="G115"/>
  <c r="G117"/>
  <c r="G119"/>
  <c r="G121"/>
  <c r="G123"/>
  <c r="G126"/>
  <c r="G128"/>
  <c r="G130"/>
  <c r="G132"/>
  <c r="G134"/>
  <c r="G137"/>
  <c r="G138"/>
  <c r="G140"/>
  <c r="G142"/>
  <c r="G144"/>
  <c r="G146"/>
  <c r="G148"/>
  <c r="G150"/>
  <c r="G152"/>
  <c r="G154"/>
  <c r="G156"/>
  <c r="G158"/>
  <c r="G159"/>
  <c r="G161"/>
  <c r="G162"/>
  <c r="G163"/>
  <c r="G166"/>
  <c r="G167"/>
  <c r="G168"/>
  <c r="G169"/>
  <c r="G170"/>
  <c r="G171"/>
  <c r="G172"/>
  <c r="G173"/>
  <c r="G175"/>
  <c r="G177"/>
  <c r="G179"/>
  <c r="G181"/>
  <c r="G183"/>
  <c r="F185"/>
  <c r="G185"/>
  <c r="G186"/>
  <c r="G187"/>
  <c r="G191"/>
  <c r="G193"/>
  <c r="H193"/>
  <c r="G194"/>
  <c r="G195"/>
  <c r="I196"/>
  <c r="G199"/>
  <c r="G203"/>
  <c r="G204"/>
  <c r="G205"/>
  <c r="L205"/>
  <c r="G206"/>
  <c r="G207"/>
</calcChain>
</file>

<file path=xl/sharedStrings.xml><?xml version="1.0" encoding="utf-8"?>
<sst xmlns="http://schemas.openxmlformats.org/spreadsheetml/2006/main" count="402" uniqueCount="284">
  <si>
    <t>Executive Engineer
CGRRDA, PIU-Rajpur
Distt. Balrampur</t>
  </si>
  <si>
    <t>Assistant Engineer
CGRRDA, PIU-Rajpur
Distt. Balrampur</t>
  </si>
  <si>
    <t>Sub Engineer
CGRRDA, PIU-Rajpur
Distt. Balrampur</t>
  </si>
  <si>
    <t>SAYS. LACK</t>
  </si>
  <si>
    <t>Grand  Total (Construction + Maintenace )</t>
  </si>
  <si>
    <t xml:space="preserve"> Total Maintenance Amount</t>
  </si>
  <si>
    <t>ADD GST 18%</t>
  </si>
  <si>
    <t>GST 18%</t>
  </si>
  <si>
    <t>Total 5 Year Maintenance Amounts</t>
  </si>
  <si>
    <t>5th Year Maintenance</t>
  </si>
  <si>
    <t>4th Year Maintenance</t>
  </si>
  <si>
    <t>3rd Year Maintenance</t>
  </si>
  <si>
    <t>2nd Year Maintenance</t>
  </si>
  <si>
    <t>1st Year Maintenance</t>
  </si>
  <si>
    <t>MAINTENANCE COST</t>
  </si>
  <si>
    <t>Says Lacks</t>
  </si>
  <si>
    <t>Grand TOTAL</t>
  </si>
  <si>
    <t>Maintenance cost total Without gst &amp; Prepration DPR</t>
  </si>
  <si>
    <t>TOTAL</t>
  </si>
  <si>
    <t xml:space="preserve">Utility Shiftting  Cost </t>
  </si>
  <si>
    <t>m</t>
  </si>
  <si>
    <t>1000 mm Dia</t>
  </si>
  <si>
    <t>B</t>
  </si>
  <si>
    <t>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t>
  </si>
  <si>
    <t>Rm</t>
  </si>
  <si>
    <t>Laying Reinforced Cement Concrete Pipe NP4 as per technical specification Clause 1402.6 Providing and laying reinforced cement concrete pipe NP4 for culverts on first class bedding in single row including fixing with cement mortar 1:2 but excluding excavation, bedding protection works, backfilling, concrete and masonry works in head walls and parapets Clause 1106.</t>
  </si>
  <si>
    <t>7.5 (B)</t>
  </si>
  <si>
    <t>Cement concrete pipe NP4</t>
  </si>
  <si>
    <t>Cum</t>
  </si>
  <si>
    <t>Wet Mix Macadam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t>
  </si>
  <si>
    <t>Granular Sub-base with Well Graded Material (Table 400.1)
Construction of granular sub-base by providing well graded material, spreading in uniform layers with motor grader on prepared surface, mixing by mix in place method with rotavator  at OMC, and compacting with smooth  wheel  roller to achieve the  desired density, complete as per Technical Specification Clause 401.</t>
  </si>
  <si>
    <t>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</si>
  <si>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3.4 (ii)</t>
  </si>
  <si>
    <t>DIVERSION</t>
  </si>
  <si>
    <t>Backfilling behind abutment, wing wall and return wall complete as per drawings &amp; technical specification Clause 1204.3.8.                                                                                        Granular Material</t>
  </si>
  <si>
    <t>7.23 (i)</t>
  </si>
  <si>
    <t>Backfilling behind abutment</t>
  </si>
  <si>
    <t>Nos</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</si>
  <si>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t>
  </si>
  <si>
    <t>7.8 (I)</t>
  </si>
  <si>
    <t>Filling in Foundation Trenches</t>
  </si>
  <si>
    <t>7.6 (A)</t>
  </si>
  <si>
    <t>Cement concrete pipe NP3</t>
  </si>
  <si>
    <t>Excavation for Structure of 600mm pipes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t>
  </si>
  <si>
    <t>Excavation for Structure of 600mm pipe</t>
  </si>
  <si>
    <t>7.1 (II)</t>
  </si>
  <si>
    <t>Sqm</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</si>
  <si>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</si>
  <si>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(B)</t>
  </si>
  <si>
    <t>Semi-Reflective Traffic signs</t>
  </si>
  <si>
    <t>sqm</t>
  </si>
  <si>
    <t>Painting on Concrete Surfaces                               
White washing two coats on parapet walls of CD and tree trunks including preparation of surface by cleaning scraping etc. as per technical specifications Clause 1915</t>
  </si>
  <si>
    <t>T</t>
  </si>
  <si>
    <t>HYSD steel bars   Supplying, fitting and placing HYSD bar reinforcement (Fe 415) in substructrue complete as per drawings and technical specification Clauses 1002, 1005, 1010 &amp; 1202</t>
  </si>
  <si>
    <t>8.6 (iii)</t>
  </si>
  <si>
    <t>Reinforced cement concrete M15  grade Guard Stone of size 200 mm x 200mm x 800 mm fixing in position including painting and printing etc. as per drawing, Technical Specification and as per direction of Engineer in Charge.</t>
  </si>
  <si>
    <t>each</t>
  </si>
  <si>
    <t xml:space="preserve">Providing &amp; Fixing of PMGSY 'Logo' board
Providing and fixing of typical PMGSY logo board as per MoRD specifications and drawings.
</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</si>
  <si>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</si>
  <si>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9.15(A)</t>
  </si>
  <si>
    <t xml:space="preserve">A typical design of PMGSY informatory Sign Board is shown in fig. 12ffi.1
The specification and installation details ofthe typical sign board are given
below: A typical design of PMGSY informatory Sign Board is shown in fig. 12ffi.1The specification and installation details ofthe typical sign board are givenbelow:(i) The board will be a composite unit consisting of three plates of AlumininmComposite Materials (ACM), material specifications are per Clause 1701.3.7
The top most plate will be in diamond shape of 600 mn x 600 mm sizr, rivetedover welded M.S. angle iron frame of 25 mm x 25 mm x 5 mm size on back onedges. The middle plate will be 1200 mm 150 mm size riveted over welded rvr.s.angle iron frame of 25 mm x 25 nm x 5 mm size on back on edges. The main
ower most plate wiII be 1500 mn x 600 mm size, riveted over welded </t>
  </si>
  <si>
    <t>9.21 (A)</t>
  </si>
  <si>
    <t>Providing and erecting direction and place identification of Retro reflective sheeting classs A/ class B sign boards type IV as per IRC-67 made of 2 mm thick M.S. Sheet duly stove enameled paint white colour in front and grey
colour on back with reflective border of 70 mm width and required message,letters, figures with reflective tape of engineering grade as per MORI)specifications ofrequired shade and colour. Supported and welded on twonos.47 mm x 47 mm of 12 SWG square tube of 3050 mm height duty
strengthened by 25 mm x 5 mm MS flat iron on edges on back firmly fixed tothe ground by means of properly designed foundations with M-15 gradecement concrete 450 mm x 450 mm x 600 mmr 600 mm below ground level asper approved drawing and Technical Specification Clause 1701</t>
  </si>
  <si>
    <t>9.2 1 (B)</t>
  </si>
  <si>
    <t>Cement concrete grade M 10 in case of concrete block  P.C.C grade M 10 (Nominal mix 1:3:6)</t>
  </si>
  <si>
    <r>
      <t xml:space="preserve">Construction of </t>
    </r>
    <r>
      <rPr>
        <b/>
        <sz val="12"/>
        <rFont val="Times New Roman"/>
        <family val="1"/>
      </rPr>
      <t>toe walls</t>
    </r>
    <r>
      <rPr>
        <sz val="12"/>
        <rFont val="Times New Roman"/>
        <family val="1"/>
      </rPr>
      <t xml:space="preserve"> for protection of slopes as per drawing and technical specifications Clause 1302.5</t>
    </r>
  </si>
  <si>
    <t xml:space="preserve">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t>
  </si>
  <si>
    <t>6.1 (ii)</t>
  </si>
  <si>
    <r>
      <t xml:space="preserve">Construction of </t>
    </r>
    <r>
      <rPr>
        <b/>
        <sz val="12"/>
        <rFont val="Times New Roman"/>
        <family val="1"/>
      </rPr>
      <t>hard shoulders</t>
    </r>
    <r>
      <rPr>
        <sz val="12"/>
        <rFont val="Times New Roman"/>
        <family val="1"/>
      </rPr>
      <t xml:space="preserve"> as per Technical Specification Clause 407.
Construction of hard shoulder with granular material having CBR value not less than 15 including all leads &amp; lift, watering &amp; compaction with smooth wheeled roller to achieve the desired density as per technical specification clause 407 &amp; 401.
</t>
    </r>
  </si>
  <si>
    <t>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2 as per Technical Specification Clause 405.</t>
  </si>
  <si>
    <t>4.7 (2)</t>
  </si>
  <si>
    <t>Crushed stone aggregates</t>
  </si>
  <si>
    <r>
      <rPr>
        <b/>
        <sz val="12"/>
        <rFont val="Times New Roman"/>
        <family val="1"/>
      </rPr>
      <t>Wet Mix Macadam</t>
    </r>
    <r>
      <rPr>
        <sz val="12"/>
        <rFont val="Times New Roman"/>
        <family val="1"/>
      </rPr>
      <t xml:space="preserve">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t>
    </r>
  </si>
  <si>
    <t xml:space="preserve">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t>
  </si>
  <si>
    <t>4.1 (a)</t>
  </si>
  <si>
    <t>Construction of granular sub-base</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</si>
  <si>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</si>
  <si>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3.12 (a)</t>
  </si>
  <si>
    <t>Construction of subgrade</t>
  </si>
  <si>
    <t>(For Profile Correction)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</si>
  <si>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(For Profile Correction) Construction of embankment</t>
  </si>
  <si>
    <t>Clearing and grubbing road land including uprooting wild vegetation, grass, bushes, shrubs, saplings and trees of girth upto 300 mm, removal of stumps of such trees cut earlier  and disposal of unserviceable materials and stacking of serviceable material to be used or auctioned, upto a lead of 1000 m including removal and disposal of top organic soil not exceeding 150 mm in thickness as per Technical Specification Clause 201.   (A) In area of non-thorny jungle</t>
  </si>
  <si>
    <t>2.3 (A)</t>
  </si>
  <si>
    <t>Clearing and grubbing</t>
  </si>
  <si>
    <t>Providing and laying filter material underneath pitching in slopes complete as per drawing and technical specifications Clause 1302</t>
  </si>
  <si>
    <t xml:space="preserve">Filter Media </t>
  </si>
  <si>
    <t>Providing and laying pitching on slopes laid over prepared filter media as per drawing and technical specifications Clause 1302. Cement concrete blocks of size as per Table 1300.2 cast in cement concrete of grade M 15.</t>
  </si>
  <si>
    <t>10.5 (ii)</t>
  </si>
  <si>
    <t>Pitching on slopes</t>
  </si>
  <si>
    <t>Seal Coat (Providing and laying seal coat sealing the voids in a bituminous surface laid to the specified levels, grade and cross fall using Type A and B seal  coats)</t>
  </si>
  <si>
    <t>5.5 (ii)</t>
  </si>
  <si>
    <t>Seal Coat</t>
  </si>
  <si>
    <t>Open - Graded Premix Surfacing (Providing, laying and rolling of open - graded premix surfacing of 20 mm thickness composed of 13.2 mm to 5.6 mm aggregates either using penetration grade bitumen or cut-back or emulsion to required line, grade and level to serve as wearing course on a previously prepared base, including mixing in a suitable plant, laying and rolling with a smooth wheeled roller 8-10 tonne capacity, finished to required level and grades.)</t>
  </si>
  <si>
    <t>5.3(ii)</t>
  </si>
  <si>
    <t>Open - Graded Premix Surfacing</t>
  </si>
  <si>
    <t>Providing and applying tack coat with Bitumen emulsion (RS-1)  using emulsion distributor at the rate of 0.25 to 0.30 kg per sqm on the prepared dry and hungry bituminous surface cleaned with Hydraulic broom as per Technical Specification Clause 503</t>
  </si>
  <si>
    <t>5.2 (iI)</t>
  </si>
  <si>
    <t xml:space="preserve">Tack Coat </t>
  </si>
  <si>
    <t xml:space="preserve">Providing and applying primer coat with bitumen emulsion    (SS-1) on prepared surface of granular base including cleaning of road surface and spraying primer at the rate of 0.70-1.0 kg/sqm using mechanical means as per Technical Specification Clause 502 
</t>
  </si>
  <si>
    <t xml:space="preserve">Prime Coat </t>
  </si>
  <si>
    <t>WBM  G-III</t>
  </si>
  <si>
    <t>3)</t>
  </si>
  <si>
    <t>WBM  G-II</t>
  </si>
  <si>
    <t>2)</t>
  </si>
  <si>
    <t>Water Bound Macadam (Providing, laying, spreading and compacting stone aggregates of specific sizes to water bound macadam specification including spreading in uniform thickness, hand packing, rolling with vibratory roller 8-10 tonnes in stages to proper grade and camber, applying and brooming requisite type of screening/ binding Materials to fill up the interstices of coarse aggregate, watering and compacting to the required density.)</t>
  </si>
  <si>
    <t>Water Bound Macadam</t>
  </si>
  <si>
    <t>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</si>
  <si>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</si>
  <si>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3.12 (b)</t>
  </si>
  <si>
    <t>Construction of subgrade and earthen shoulders</t>
  </si>
  <si>
    <t xml:space="preserve">Construction of embankment with approved material obtained form borrow pits, transported to site, spreading, grading to required slopes and compacting to meet requirement of Tables 300.1 &amp; 300.2 with a lead up to 250 m as per technical specifications clause 301.5 </t>
  </si>
  <si>
    <t>3.4  (i)</t>
  </si>
  <si>
    <t>Construction of embankment</t>
  </si>
  <si>
    <t xml:space="preserve"> Excavation for roadway in soil for carrying of cut earth to embankment site with a lift upto 1.5 m and lead upto 50 m as per Technical Specification Clause 302.3</t>
  </si>
  <si>
    <t>Excavation in UPERKHAND</t>
  </si>
  <si>
    <t>Excavation in KURDIH</t>
  </si>
  <si>
    <t>Excavation</t>
  </si>
  <si>
    <t>3.5 (i)</t>
  </si>
  <si>
    <t>Painting two coats including prime coat with epoxy paint of approved brand on concrete/steel surfaces after through cleaning of surface to give an even shade as per drawing and Technical Specification Clause 1701</t>
  </si>
  <si>
    <t xml:space="preserve">Painting on Concrete Surfaces </t>
  </si>
  <si>
    <t>9.5  Road ‐2018
CGRRDA</t>
  </si>
  <si>
    <t xml:space="preserve">Providing and Fixing of Av. 20mm thick marble plate i/c cutting and polishing and inscribed details as per approved drawing i/c engraving the matter as desired. </t>
  </si>
  <si>
    <t>Marble Plate</t>
  </si>
  <si>
    <t>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</si>
  <si>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9.15   A Road ‐2018
CGRRDA</t>
  </si>
  <si>
    <t>PMGSY Citizen Information Board</t>
  </si>
  <si>
    <t>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t>
  </si>
  <si>
    <t>9.14  B  Road ‐2018
CGRRDA</t>
  </si>
  <si>
    <t>PMGSY Information Board</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</si>
  <si>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</si>
  <si>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B   Road ‐2018
CGRRDA</t>
  </si>
  <si>
    <t>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</si>
  <si>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A   Road ‐2018
CGRRDA</t>
  </si>
  <si>
    <t>Traffic Sign Boards</t>
  </si>
  <si>
    <t>3.4(ii)-Road ‐2018
CGRRDA</t>
  </si>
  <si>
    <t>Embankment Earthwork</t>
  </si>
  <si>
    <t>Providing and laying Filter material underneath pitching in slopes complete as per drawing and Technical specification including trimming of slopes to proper profile and preparation of bed as per section 2504.</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</si>
  <si>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</si>
  <si>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3.10</t>
  </si>
  <si>
    <t>Filter Media</t>
  </si>
  <si>
    <t>Providing and lying Pitching on slopes laid over prepared filter media in front of toe of embankement complete as per drawing and technical specification as per section 2504.</t>
  </si>
  <si>
    <t>5.4 B</t>
  </si>
  <si>
    <t>Cement Concrete Blocks Of Size 0.3x0.3x0.3 m Cast In Cement Concrete Of Grade M15</t>
  </si>
  <si>
    <t>Mastic Asphalt (Providing and laying 25mm thick mastic asphalt wearing course with paving grade bitumen meeting the requirements given in table 500-39 prepared by using mastic cooker and laid to required level and slope after cleaning the surface, including providing antiskid surface with fine-grained hard stone chipping of 13.2 mm nominal size pre- coated with bitumen at the rate of 0.005cum per 10 sqm and at an approximate spacing of 10 cm center to center in both directions, pressed into surface when the temperature of surfaces not less than 1000C, protruding 1 mm to 4 mm over mastic surface, all complete as per clause-516.)</t>
  </si>
  <si>
    <t>5.10 PWD ROAD SOR 2015</t>
  </si>
  <si>
    <t>Mastic Asphalt Layer</t>
  </si>
  <si>
    <t>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respects).A.With sensor paver finisherfor                                                                                                                                                              (iii)  Grading II (13.2 mm nominal size) with bitumen 6.0 %</t>
  </si>
  <si>
    <t>5.5 A (iii)-PWD ROAD SOR 2015</t>
  </si>
  <si>
    <t>Bituminous Wearing Coat</t>
  </si>
  <si>
    <t>Ton</t>
  </si>
  <si>
    <t xml:space="preserve">Testing of span of bridge for deflection due to live load with platform for loading arrangements, apparatus for measurement etc. complete as per drawing and specifications (As per IRC : SP-51) </t>
  </si>
  <si>
    <t>Testing of span of bridge</t>
  </si>
  <si>
    <t>Providing and filling joint sealing compound ( 12 m long x 100 mm wide x 10 mm deep recess) as per drawings and technical specifications with coarse sand and 6% bitumen by weight</t>
  </si>
  <si>
    <t>4.14 (D)</t>
  </si>
  <si>
    <t>Filler joint</t>
  </si>
  <si>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</si>
  <si>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Strip seal type expansion joint</t>
  </si>
  <si>
    <t>Providing and laying M-30 grade Reinforced cement concrete  approach slab including reinforcement and formwork complete as per drawing and Technical specification and as per relevant sections 1500, 1600, 1700 and 2704</t>
  </si>
  <si>
    <t>RCC in Approach Slab, including reinf</t>
  </si>
  <si>
    <t>PCC M15 Grade leveling course below approach slab complete as per drawing and Technical specification and as per relevant section 2700</t>
  </si>
  <si>
    <t>M15 grade PCC below Approach Slab</t>
  </si>
  <si>
    <t>Supplying and installing drainage spouts complete as per drawing and Technical specification clause 2705.</t>
  </si>
  <si>
    <t xml:space="preserve">Drainage Spout </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</si>
  <si>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 1700 and 2703 (vide drawing No. SD/202, SD/304)</t>
  </si>
  <si>
    <t>RCC railing of M30 Grade</t>
  </si>
  <si>
    <t>Providing and laying Cement concrete wearing coat M-30 grade including reinforcement complete as per drawing and Technical Specifications as per relevant clause of section 2700.</t>
  </si>
  <si>
    <t>Cement Concrete Wearing Course</t>
  </si>
  <si>
    <t>MT</t>
  </si>
  <si>
    <t>Supplying, fitting and placing HSD (High Strength Deformed Steel) bar reinforcement in super-structure complete as per drawing and technical specifications.</t>
  </si>
  <si>
    <t>HSD bars reinforcement for RCC Crash Barrier</t>
  </si>
  <si>
    <r>
      <rPr>
        <sz val="10"/>
        <rFont val="Calibri"/>
        <family val="2"/>
        <scheme val="minor"/>
      </rPr>
      <t xml:space="preserve">Construction of RCC railing of M30 Grade in-situ with 20 mm nominal </t>
    </r>
    <r>
      <rPr>
        <sz val="10"/>
        <rFont val="Calibri"/>
        <family val="2"/>
      </rPr>
      <t>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r>
  </si>
  <si>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 1700 and 2703 (vide drawing No. SD/202, SD/304)</t>
  </si>
  <si>
    <t>Concrete M30</t>
  </si>
  <si>
    <t>RCC railing of M30 Grade,</t>
  </si>
  <si>
    <t>HSD bars reinforcement in Superstructure</t>
  </si>
  <si>
    <t>Furnishing and Placing Reinforced/Prestressed cement concrete in super-structure as per drawing and Technical Specification sections 1500, 1600 and 1700 (Newly laid concrete shall be covered by gunny bags).</t>
  </si>
  <si>
    <t>4.1 B II (a) (ii)</t>
  </si>
  <si>
    <t>Reinforced Cement Concrete in RCC Girder, M30</t>
  </si>
  <si>
    <t>tonne</t>
  </si>
  <si>
    <t xml:space="preserve">Testing of span of bridge for deflection due to live load with platform for loading arrangements, apparatus for measurement etc. complete as per drawing and specifications (As per I.R.C.S.P.51) </t>
  </si>
  <si>
    <t>(iii) Height 5m to  10m</t>
  </si>
  <si>
    <t>Furnishing and Placing Reinforced/Prestressed cement concrete in super-structure as per drawing and Technical Specification sections 1500, 1600 and 1700
B.  RCC Grade M 35
(II)SUPER - STRUCTURE II For T-beam &amp; slab 
(a) Using Concrete Mixer</t>
  </si>
  <si>
    <t>4.1
B</t>
  </si>
  <si>
    <t>SUPERSTRUCTURE</t>
  </si>
  <si>
    <r>
      <t>Providing and fixing in position</t>
    </r>
    <r>
      <rPr>
        <b/>
        <sz val="10"/>
        <rFont val="Calibri"/>
        <family val="2"/>
        <scheme val="minor"/>
      </rPr>
      <t xml:space="preserve"> tar paper bearing</t>
    </r>
    <r>
      <rPr>
        <sz val="10"/>
        <rFont val="Calibri"/>
        <family val="2"/>
        <scheme val="minor"/>
      </rPr>
      <t xml:space="preserve"> for slab as per approved drawings and specification</t>
    </r>
  </si>
  <si>
    <t>Cucm</t>
  </si>
  <si>
    <t>Supplying, fitting and fixing in position true to line and level elastomeric bearing conforming to IRC: 83 (Part-II) section IX and clause 2005 of MORT&amp;H specifications complete including all accessories as per drawing and Technical Specifications section 2000 and 2200.</t>
  </si>
  <si>
    <t>Elastomeric bearing</t>
  </si>
  <si>
    <r>
      <rPr>
        <b/>
        <sz val="12"/>
        <rFont val="Times New Roman"/>
        <family val="1"/>
      </rPr>
      <t>Back filling behind abutment</t>
    </r>
    <r>
      <rPr>
        <sz val="12"/>
        <rFont val="Times New Roman"/>
        <family val="1"/>
      </rPr>
      <t>, wing wall and return wall complete as per drawing and Technical specification 710.1.4 of I.R.C. 78 and 2200.</t>
    </r>
  </si>
  <si>
    <t>Back Filling Behind abutment</t>
  </si>
  <si>
    <t>4.1 B I (a) (iii)</t>
  </si>
  <si>
    <t>4.1 B I (a) (ii)</t>
  </si>
  <si>
    <t>4.1 B I (a) (i)</t>
  </si>
  <si>
    <t>Providing weep holes in Brick masonry/ Plain/ Reinforced concrete abutment,  wing wall/return wall with 100 mm dia AC pipe, extending through the full width of the structure with slope of 1V :20H towards drawing face. Complete as per drawing and Technical specifications section 2706 and 2200.</t>
  </si>
  <si>
    <t>above 10</t>
  </si>
  <si>
    <t>5 to 10</t>
  </si>
  <si>
    <t>upto 5</t>
  </si>
  <si>
    <t>Weap Holes</t>
  </si>
  <si>
    <t>Supplying, fitting and placing HSD (High Strength Deformed Steel) bars reinforcement in sub-structure complete as per drawing and technical specifications section 1600 and 2200.</t>
  </si>
  <si>
    <t>HSD bars reinforcements  in substructure</t>
  </si>
  <si>
    <r>
      <rPr>
        <b/>
        <sz val="12"/>
        <rFont val="Times New Roman"/>
        <family val="1"/>
      </rPr>
      <t>Providing &amp; laying of filter media</t>
    </r>
    <r>
      <rPr>
        <sz val="12"/>
        <rFont val="Times New Roman"/>
        <family val="1"/>
      </rPr>
      <t xml:space="preserve"> with granular materials /stone crushed aggregates satisfying the requirements laid down in clause 2504.2.2 of MORTH specification to a thickness of not less than 600 mm with smaller towards the soil and bigger size towards the wall and provided over the entire surface behind abutment, wing wall and return wall to the full height compacted to a firm condition complete as per drawing and technical specification.</t>
    </r>
  </si>
  <si>
    <t>Supplying, fitting and placing HSD (High Strength Deformed Steel) bar reinforcement in foundation complete as per drawing and technical specifications as per section 1600.         (Fe -500)</t>
  </si>
  <si>
    <t>SAFE BEARING CAPACITY TEST</t>
  </si>
  <si>
    <t>L.S.</t>
  </si>
  <si>
    <t>Plain / Reinforced cement concrete in open foundation (complete as per drawing  and specification )  Using concrete Mixer</t>
  </si>
  <si>
    <t>2.6 A</t>
  </si>
  <si>
    <t>3.6 F  (a) (iii)</t>
  </si>
  <si>
    <t>3.6 E (a) (iii)</t>
  </si>
  <si>
    <t>3.6 D (a) (iii)</t>
  </si>
  <si>
    <t>Providing and laying Plain/Reinforced cement concrete in sub-structure complete as per drawing and technical specifications section 1500, 1700 and 2200 (Newly laid concrete shall be covered by gunny bags).</t>
  </si>
  <si>
    <t>Reinforced Cement Concrete in substructure - M30</t>
  </si>
  <si>
    <t>SUBSTRUCTURE</t>
  </si>
  <si>
    <t>Providing and laying cutting edge of mild steel weighing 40 kg per meter for well foundation complete as per drawing and technical specifications per relevant clause of section 1200 and 1900.</t>
  </si>
  <si>
    <t>HSD bars reinforcement in Foundation</t>
  </si>
  <si>
    <t>Ordinary Rock       (iii)  Above 6m  depth</t>
  </si>
  <si>
    <t>Ordinary Rock      (ii)  3m to 6m  depth</t>
  </si>
  <si>
    <r>
      <rPr>
        <sz val="10"/>
        <rFont val="Arial"/>
        <family val="2"/>
      </rPr>
      <t xml:space="preserve">The cost of shoring and shuttering, when needed, be added at 1 percent on cost of excavation for open foundation. </t>
    </r>
    <r>
      <rPr>
        <b/>
        <sz val="10"/>
        <rFont val="Arial"/>
        <family val="2"/>
      </rPr>
      <t>Ordinary Soil (i)  upto 3m depth</t>
    </r>
  </si>
  <si>
    <t>2.1 A</t>
  </si>
  <si>
    <t>Plain/Reinforced cement concrete in open foundation complete as per drawing and technical specifications.</t>
  </si>
  <si>
    <t>2.6 A (vii)</t>
  </si>
  <si>
    <t>Reinforced Cement Concrete in foundations - M30</t>
  </si>
  <si>
    <t>RM</t>
  </si>
  <si>
    <t xml:space="preserve">Beyond 5.0 m </t>
  </si>
  <si>
    <t>(iii)</t>
  </si>
  <si>
    <t>Beyond 1.0 m  upto 5.0 depth</t>
  </si>
  <si>
    <t>(ii)</t>
  </si>
  <si>
    <t>UPTO 1.0 m below bed level</t>
  </si>
  <si>
    <t>(i)</t>
  </si>
  <si>
    <t>Taking trail boring 100mm dai. For detailed investigation with diamound drill double tube in all sorts of soil like sand,soft soil, ,moorum, gravels, boulders and soft rock including all materials such as casing pipes, accessories, grease and other such materials and or as required including conveying the loose sample and core sample serially numbered at the site of work and conveying the head quarters of concerned office as directed and submission of detailed bore log sheet as per I.R.C. 78-2014 and section 2400 including testing of sample as per specification.</t>
  </si>
  <si>
    <t>Exploratory boring</t>
  </si>
  <si>
    <t>2.6 A (i)</t>
  </si>
  <si>
    <t>M15 grade PCC below foundation</t>
  </si>
  <si>
    <t>Filling Annular Space Around Footing in Rock (Lean cementconcrete M15 nominal mix.</t>
  </si>
  <si>
    <t>ANNULAR FILLING</t>
  </si>
  <si>
    <t>ton</t>
  </si>
  <si>
    <t>Supplying, fitting and placing HSD (High Strength Deformed Steel) bar reinforcement in foundation complete as per drawing and technical specifications as per section 1600.</t>
  </si>
  <si>
    <t>HSD bar Reinforcement</t>
  </si>
  <si>
    <t>Cement concrete for reinforced concrete in pile cap complete as per drawing and Technical Specifications per clause 1100,1500 and 1700.</t>
  </si>
  <si>
    <t>Reinforced Cement Concrete in foundations - M35</t>
  </si>
  <si>
    <t>2.22 A(iii)</t>
  </si>
  <si>
    <t>Pile Load Test on single Vertical Pile in accordance with IS:2911(Part-IV) in static load method only</t>
  </si>
  <si>
    <t>Pile Load Test</t>
  </si>
  <si>
    <t>2.21 (i)</t>
  </si>
  <si>
    <t xml:space="preserve">Bored cast-in-situ M35 grade R.C.C. pile excluding reinforcement complete as per drawing and technical specifications and removal of excavated earth with all lifts and lead upto 1000 m as per section 1100 and 1700. </t>
  </si>
  <si>
    <t>Bored Cast in-situ Piles</t>
  </si>
  <si>
    <t>2.17(iii)</t>
  </si>
  <si>
    <t>Providing steel liner 10 mm thick for curbs and 6mm thick for steining of wells including fabricating and setting out as per detailed drawing and specifications as per section 1200 and 1900.</t>
  </si>
  <si>
    <t>MS Liner for Piles</t>
  </si>
  <si>
    <t>Ordinary rock (not requiring blasting)</t>
  </si>
  <si>
    <t>II</t>
  </si>
  <si>
    <t>Above  6 m depth</t>
  </si>
  <si>
    <t>(iIi)</t>
  </si>
  <si>
    <t>3 m to 6 m depth</t>
  </si>
  <si>
    <t>Upto 3 m depth</t>
  </si>
  <si>
    <t>Ordinary soil</t>
  </si>
  <si>
    <t>I</t>
  </si>
  <si>
    <t>Add extra 20% in the rates of above items for dewatering (Assessment of dewatering shall be made as per site condition).</t>
  </si>
  <si>
    <t>Dewatering</t>
  </si>
  <si>
    <t>Hard rock (requiring blasting)</t>
  </si>
  <si>
    <t>III</t>
  </si>
  <si>
    <t>Earthwork (including for foundation)</t>
  </si>
  <si>
    <t>Bearings- Elastomeric or Roller Bearing</t>
  </si>
  <si>
    <t>Drainage</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</si>
  <si>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t>
  </si>
  <si>
    <t>2..1</t>
  </si>
  <si>
    <t>Joints</t>
  </si>
  <si>
    <t>Wearing Course</t>
  </si>
  <si>
    <t>FOUNDATION</t>
  </si>
  <si>
    <t>Amount</t>
  </si>
  <si>
    <t>Quantity</t>
  </si>
  <si>
    <t xml:space="preserve">Rate </t>
  </si>
  <si>
    <t>Unit</t>
  </si>
  <si>
    <t>Description</t>
  </si>
  <si>
    <t>Ref. From SOR</t>
  </si>
  <si>
    <t>S.No.</t>
  </si>
  <si>
    <t>m.</t>
  </si>
  <si>
    <t>LENGTH OF LSB (m.):-</t>
  </si>
  <si>
    <t>1 Span of 20 M. &amp;
1 Span of 8 M.</t>
  </si>
  <si>
    <t>No. of Spans:-</t>
  </si>
  <si>
    <t>Construction of Bridge across ghaghri nalla on gauthampur to parsapani RD 800 M</t>
  </si>
  <si>
    <t>NAME OF LSB :-</t>
  </si>
  <si>
    <t xml:space="preserve">District- Balrampur (C.G.)  </t>
  </si>
  <si>
    <t>BIILL OF QUANTITY (BOQ)</t>
  </si>
  <si>
    <t>Package No. :- CG LSB 24-66</t>
  </si>
</sst>
</file>

<file path=xl/styles.xml><?xml version="1.0" encoding="utf-8"?>
<styleSheet xmlns="http://schemas.openxmlformats.org/spreadsheetml/2006/main">
  <numFmts count="15">
    <numFmt numFmtId="44" formatCode="_(&quot;$&quot;* #,##0.00_);_(&quot;$&quot;* \(#,##0.00\);_(&quot;$&quot;* &quot;-&quot;??_);_(@_)"/>
    <numFmt numFmtId="43" formatCode="_(* #,##0.00_);_(* \(#,##0.00\);_(* &quot;-&quot;??_);_(@_)"/>
    <numFmt numFmtId="164" formatCode="0.0000"/>
    <numFmt numFmtId="165" formatCode="0.0"/>
    <numFmt numFmtId="166" formatCode="0.000"/>
    <numFmt numFmtId="167" formatCode="&quot;&lt;&quot;0"/>
    <numFmt numFmtId="168" formatCode="&quot;&lt;&quot;0.0"/>
    <numFmt numFmtId="169" formatCode="_ * #,##0.00_ ;_ * \-#,##0.00_ ;_ * &quot;-&quot;??_ ;_ @_ "/>
    <numFmt numFmtId="170" formatCode="dd\-mm\-yy"/>
    <numFmt numFmtId="171" formatCode="dd\-mmm\-yyyy"/>
    <numFmt numFmtId="172" formatCode="&quot;@&quot;##&quot;&lt;&quot;"/>
    <numFmt numFmtId="173" formatCode="&quot;@&quot;0.0"/>
    <numFmt numFmtId="174" formatCode="0_)"/>
    <numFmt numFmtId="175" formatCode="_(* #,##0.000_);_(* \(#,##0.000\);_(* &quot;-&quot;??_);_(@_)"/>
    <numFmt numFmtId="176" formatCode="yyyy"/>
  </numFmts>
  <fonts count="43">
    <font>
      <sz val="11"/>
      <color theme="1"/>
      <name val="Calibri"/>
      <family val="2"/>
      <scheme val="minor"/>
    </font>
    <font>
      <sz val="11"/>
      <color theme="1"/>
      <name val="Calibri"/>
      <family val="2"/>
      <scheme val="minor"/>
    </font>
    <font>
      <sz val="12"/>
      <name val="Times New Roman"/>
      <family val="1"/>
    </font>
    <font>
      <sz val="10"/>
      <name val="Arial"/>
      <family val="2"/>
    </font>
    <font>
      <b/>
      <sz val="12"/>
      <name val="Times New Roman"/>
      <family val="1"/>
    </font>
    <font>
      <b/>
      <sz val="12"/>
      <color theme="1"/>
      <name val="Times New Roman"/>
      <family val="1"/>
    </font>
    <font>
      <i/>
      <sz val="12"/>
      <name val="Times New Roman"/>
      <family val="1"/>
    </font>
    <font>
      <b/>
      <i/>
      <sz val="12"/>
      <name val="Times New Roman"/>
      <family val="1"/>
    </font>
    <font>
      <sz val="11"/>
      <name val="Times New Roman"/>
      <family val="1"/>
    </font>
    <font>
      <sz val="11"/>
      <color theme="1"/>
      <name val="Cambria"/>
      <family val="1"/>
    </font>
    <font>
      <b/>
      <sz val="11"/>
      <color theme="1"/>
      <name val="Cambria"/>
      <family val="1"/>
    </font>
    <font>
      <sz val="10"/>
      <name val="Calibri"/>
      <family val="2"/>
      <scheme val="minor"/>
    </font>
    <font>
      <sz val="10"/>
      <name val="Calibri"/>
      <family val="2"/>
    </font>
    <font>
      <sz val="12"/>
      <name val="Calibri"/>
      <family val="2"/>
      <scheme val="minor"/>
    </font>
    <font>
      <b/>
      <sz val="10"/>
      <name val="Calibri"/>
      <family val="2"/>
      <scheme val="minor"/>
    </font>
    <font>
      <b/>
      <sz val="10"/>
      <name val="Arial"/>
      <family val="2"/>
    </font>
    <font>
      <sz val="14"/>
      <name val="Times New Roman"/>
      <family val="1"/>
    </font>
    <font>
      <b/>
      <u/>
      <sz val="14"/>
      <name val="Times New Roman"/>
      <family val="1"/>
    </font>
    <font>
      <b/>
      <sz val="14"/>
      <name val="Times New Roman"/>
      <family val="1"/>
    </font>
    <font>
      <b/>
      <u/>
      <sz val="18"/>
      <name val="Times New Roman"/>
      <family val="1"/>
    </font>
    <font>
      <sz val="10"/>
      <name val="Apial"/>
    </font>
    <font>
      <sz val="11"/>
      <color indexed="8"/>
      <name val="Calibri"/>
      <family val="2"/>
    </font>
    <font>
      <sz val="11"/>
      <color indexed="9"/>
      <name val="Calibri"/>
      <family val="2"/>
    </font>
    <font>
      <sz val="10"/>
      <color indexed="10"/>
      <name val="Arial"/>
      <family val="2"/>
    </font>
    <font>
      <b/>
      <sz val="11"/>
      <color indexed="8"/>
      <name val="Arial"/>
      <family val="2"/>
    </font>
    <font>
      <sz val="10"/>
      <name val="Courier"/>
      <family val="3"/>
    </font>
    <font>
      <sz val="10"/>
      <color indexed="9"/>
      <name val="Arial"/>
      <family val="2"/>
    </font>
    <font>
      <b/>
      <sz val="10"/>
      <color indexed="10"/>
      <name val="Arial"/>
      <family val="2"/>
    </font>
    <font>
      <b/>
      <sz val="10"/>
      <color indexed="8"/>
      <name val="Arial"/>
      <family val="2"/>
    </font>
    <font>
      <i/>
      <sz val="11"/>
      <color indexed="23"/>
      <name val="Calibri"/>
      <family val="2"/>
    </font>
    <font>
      <sz val="10"/>
      <color indexed="17"/>
      <name val="Arial"/>
      <family val="2"/>
    </font>
    <font>
      <b/>
      <sz val="15"/>
      <color indexed="8"/>
      <name val="Arial"/>
      <family val="2"/>
    </font>
    <font>
      <b/>
      <sz val="13"/>
      <color indexed="8"/>
      <name val="Arial"/>
      <family val="2"/>
    </font>
    <font>
      <u/>
      <sz val="10"/>
      <color theme="10"/>
      <name val="Arial"/>
      <family val="2"/>
    </font>
    <font>
      <sz val="10"/>
      <color indexed="18"/>
      <name val="Arial"/>
      <family val="2"/>
    </font>
    <font>
      <sz val="10"/>
      <color indexed="19"/>
      <name val="Arial"/>
      <family val="2"/>
    </font>
    <font>
      <sz val="10"/>
      <name val="Tahoma"/>
      <family val="2"/>
    </font>
    <font>
      <sz val="12"/>
      <name val="Arial"/>
      <family val="2"/>
    </font>
    <font>
      <sz val="12"/>
      <name val="Arial MT"/>
    </font>
    <font>
      <sz val="8"/>
      <name val="Tahoma"/>
      <family val="2"/>
    </font>
    <font>
      <b/>
      <sz val="10"/>
      <color indexed="9"/>
      <name val="Arial"/>
      <family val="2"/>
    </font>
    <font>
      <b/>
      <sz val="18"/>
      <color indexed="8"/>
      <name val="Cambria"/>
      <family val="1"/>
    </font>
    <font>
      <b/>
      <sz val="18"/>
      <color indexed="56"/>
      <name val="Cambria"/>
      <family val="2"/>
    </font>
  </fonts>
  <fills count="29">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9"/>
      </patternFill>
    </fill>
    <fill>
      <patternFill patternType="lightUp">
        <fgColor indexed="9"/>
        <bgColor indexed="27"/>
      </patternFill>
    </fill>
    <fill>
      <patternFill patternType="lightUp">
        <fgColor indexed="9"/>
        <bgColor indexed="26"/>
      </patternFill>
    </fill>
    <fill>
      <patternFill patternType="solid">
        <fgColor indexed="42"/>
        <bgColor indexed="42"/>
      </patternFill>
    </fill>
    <fill>
      <patternFill patternType="solid">
        <fgColor indexed="43"/>
        <bgColor indexed="43"/>
      </patternFill>
    </fill>
    <fill>
      <patternFill patternType="solid">
        <fgColor indexed="26"/>
        <bgColor indexed="26"/>
      </patternFill>
    </fill>
    <fill>
      <patternFill patternType="solid">
        <fgColor indexed="8"/>
        <bgColor indexed="8"/>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2"/>
      </left>
      <right style="thin">
        <color indexed="62"/>
      </right>
      <top style="thin">
        <color indexed="62"/>
      </top>
      <bottom style="thin">
        <color indexed="62"/>
      </bottom>
      <diagonal/>
    </border>
    <border>
      <left style="thin">
        <color indexed="64"/>
      </left>
      <right style="thin">
        <color indexed="64"/>
      </right>
      <top style="thin">
        <color indexed="64"/>
      </top>
      <bottom/>
      <diagonal/>
    </border>
    <border>
      <left/>
      <right/>
      <top/>
      <bottom style="thick">
        <color indexed="54"/>
      </bottom>
      <diagonal/>
    </border>
    <border>
      <left/>
      <right/>
      <top/>
      <bottom style="thick">
        <color indexed="22"/>
      </bottom>
      <diagonal/>
    </border>
    <border>
      <left/>
      <right/>
      <top/>
      <bottom style="medium">
        <color indexed="31"/>
      </bottom>
      <diagonal/>
    </border>
    <border>
      <left style="thin">
        <color indexed="31"/>
      </left>
      <right style="thin">
        <color indexed="62"/>
      </right>
      <top style="thin">
        <color indexed="31"/>
      </top>
      <bottom style="thin">
        <color indexed="6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30"/>
      </left>
      <right style="thin">
        <color indexed="30"/>
      </right>
      <top style="thin">
        <color indexed="30"/>
      </top>
      <bottom style="thin">
        <color indexed="30"/>
      </bottom>
      <diagonal/>
    </border>
    <border>
      <left/>
      <right/>
      <top style="thin">
        <color indexed="54"/>
      </top>
      <bottom style="double">
        <color indexed="54"/>
      </bottom>
      <diagonal/>
    </border>
  </borders>
  <cellStyleXfs count="192">
    <xf numFmtId="0" fontId="0" fillId="0" borderId="0"/>
    <xf numFmtId="0" fontId="3" fillId="0" borderId="0"/>
    <xf numFmtId="0" fontId="3" fillId="0" borderId="0"/>
    <xf numFmtId="0" fontId="3" fillId="0" borderId="0"/>
    <xf numFmtId="3" fontId="20" fillId="0" borderId="0">
      <alignment horizontal="left" indent="1"/>
    </xf>
    <xf numFmtId="3" fontId="3" fillId="0" borderId="0">
      <alignment horizontal="left" indent="1"/>
    </xf>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7"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2" fillId="14"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21" borderId="0" applyNumberFormat="0" applyBorder="0" applyAlignment="0" applyProtection="0"/>
    <xf numFmtId="167" fontId="3" fillId="0" borderId="0">
      <alignment horizontal="center" vertical="center"/>
    </xf>
    <xf numFmtId="167" fontId="3" fillId="0" borderId="0">
      <alignment horizontal="center" vertical="center"/>
    </xf>
    <xf numFmtId="167" fontId="3" fillId="0" borderId="0">
      <alignment horizontal="center" vertical="center"/>
    </xf>
    <xf numFmtId="167" fontId="3" fillId="0" borderId="0">
      <alignment horizontal="center" vertical="center"/>
    </xf>
    <xf numFmtId="167" fontId="3" fillId="0" borderId="0">
      <alignment horizontal="center" vertical="center"/>
    </xf>
    <xf numFmtId="168" fontId="3" fillId="0" borderId="0" applyFont="0" applyFill="0" applyBorder="0" applyProtection="0">
      <alignment horizontal="center" vertical="center"/>
    </xf>
    <xf numFmtId="168" fontId="3" fillId="0" borderId="0" applyFont="0" applyFill="0" applyBorder="0" applyProtection="0">
      <alignment horizontal="center" vertical="center"/>
    </xf>
    <xf numFmtId="168" fontId="3" fillId="0" borderId="0" applyFont="0" applyFill="0" applyBorder="0" applyProtection="0">
      <alignment horizontal="center" vertical="center"/>
    </xf>
    <xf numFmtId="168" fontId="3" fillId="0" borderId="0" applyFont="0" applyFill="0" applyBorder="0" applyProtection="0">
      <alignment horizontal="center" vertical="center"/>
    </xf>
    <xf numFmtId="168" fontId="3" fillId="0" borderId="0" applyFont="0" applyFill="0" applyBorder="0" applyProtection="0">
      <alignment horizontal="center" vertical="center"/>
    </xf>
    <xf numFmtId="0" fontId="23" fillId="22" borderId="0" applyNumberFormat="0" applyBorder="0" applyAlignment="0" applyProtection="0"/>
    <xf numFmtId="2" fontId="24" fillId="0" borderId="0" applyNumberFormat="0" applyFont="0" applyAlignment="0">
      <alignment horizontal="center" vertical="center"/>
    </xf>
    <xf numFmtId="2" fontId="24" fillId="0" borderId="0">
      <alignment horizontal="center" vertical="center"/>
    </xf>
    <xf numFmtId="0" fontId="25" fillId="0" borderId="0"/>
    <xf numFmtId="0" fontId="26" fillId="10" borderId="6" applyNumberFormat="0" applyAlignment="0" applyProtection="0"/>
    <xf numFmtId="0" fontId="27" fillId="0" borderId="0" applyNumberFormat="0" applyFill="0" applyBorder="0" applyAlignment="0" applyProtection="0"/>
    <xf numFmtId="43" fontId="3" fillId="0" borderId="0" applyFont="0" applyFill="0" applyBorder="0" applyAlignment="0" applyProtection="0"/>
    <xf numFmtId="0" fontId="21"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0" fontId="21" fillId="0" borderId="0" applyFont="0" applyFill="0" applyBorder="0" applyAlignment="0" applyProtection="0"/>
    <xf numFmtId="16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0" fontId="23" fillId="0" borderId="3" applyFont="0" applyBorder="0" applyAlignment="0">
      <alignment horizontal="center" vertical="top"/>
    </xf>
    <xf numFmtId="0" fontId="23" fillId="0" borderId="3" applyFont="0" applyBorder="0" applyAlignment="0">
      <alignment horizontal="center" vertical="top"/>
    </xf>
    <xf numFmtId="0" fontId="23" fillId="0" borderId="3" applyFont="0" applyBorder="0" applyAlignment="0">
      <alignment horizontal="center" vertical="top"/>
    </xf>
    <xf numFmtId="0" fontId="23" fillId="0" borderId="3" applyFont="0" applyBorder="0" applyAlignment="0">
      <alignment horizontal="center" vertical="top"/>
    </xf>
    <xf numFmtId="0" fontId="23" fillId="0" borderId="3" applyFont="0" applyBorder="0" applyAlignment="0">
      <alignment horizontal="center" vertical="top"/>
    </xf>
    <xf numFmtId="0" fontId="24" fillId="0" borderId="7" applyNumberFormat="0" applyFont="0" applyBorder="0" applyAlignment="0" applyProtection="0">
      <alignment horizontal="center" vertical="center"/>
    </xf>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3" fontId="3" fillId="0" borderId="0" applyFont="0" applyFill="0" applyBorder="0" applyProtection="0">
      <alignment horizontal="center" vertical="center"/>
    </xf>
    <xf numFmtId="173" fontId="3" fillId="0" borderId="0" applyFont="0" applyFill="0" applyBorder="0" applyProtection="0">
      <alignment horizontal="center" vertical="center"/>
    </xf>
    <xf numFmtId="173" fontId="3" fillId="0" borderId="0" applyFont="0" applyFill="0" applyBorder="0" applyProtection="0">
      <alignment horizontal="center" vertical="center"/>
    </xf>
    <xf numFmtId="173" fontId="3" fillId="0" borderId="0" applyFont="0" applyFill="0" applyBorder="0" applyProtection="0">
      <alignment horizontal="center" vertical="center"/>
    </xf>
    <xf numFmtId="173" fontId="3" fillId="0" borderId="0" applyFont="0" applyFill="0" applyBorder="0" applyProtection="0">
      <alignment horizontal="center" vertical="center"/>
    </xf>
    <xf numFmtId="172" fontId="3" fillId="0" borderId="0" applyFill="0" applyBorder="0" applyProtection="0"/>
    <xf numFmtId="172" fontId="3" fillId="0" borderId="0" applyFill="0" applyBorder="0" applyProtection="0"/>
    <xf numFmtId="172" fontId="3" fillId="0" borderId="0" applyFill="0" applyBorder="0" applyProtection="0"/>
    <xf numFmtId="172" fontId="3" fillId="0" borderId="0" applyFill="0" applyBorder="0" applyProtection="0"/>
    <xf numFmtId="172" fontId="3" fillId="0" borderId="0" applyFill="0" applyBorder="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xf numFmtId="0" fontId="30" fillId="25" borderId="0" applyNumberFormat="0" applyBorder="0" applyAlignment="0" applyProtection="0"/>
    <xf numFmtId="0" fontId="31" fillId="0" borderId="8" applyNumberFormat="0" applyFill="0" applyAlignment="0" applyProtection="0"/>
    <xf numFmtId="0" fontId="32" fillId="0" borderId="9" applyNumberFormat="0" applyFill="0" applyAlignment="0" applyProtection="0"/>
    <xf numFmtId="0" fontId="24" fillId="0" borderId="10" applyNumberFormat="0" applyFill="0" applyAlignment="0" applyProtection="0"/>
    <xf numFmtId="0" fontId="24" fillId="0" borderId="0" applyNumberFormat="0" applyFill="0" applyBorder="0" applyAlignment="0" applyProtection="0"/>
    <xf numFmtId="0" fontId="33" fillId="0" borderId="0" applyNumberFormat="0" applyFill="0" applyBorder="0" applyAlignment="0" applyProtection="0">
      <alignment vertical="top"/>
      <protection locked="0"/>
    </xf>
    <xf numFmtId="0" fontId="34" fillId="8" borderId="11" applyNumberFormat="0" applyAlignment="0" applyProtection="0"/>
    <xf numFmtId="0" fontId="3" fillId="26" borderId="12" applyNumberFormat="0" applyFont="0" applyAlignment="0" applyProtection="0"/>
    <xf numFmtId="0" fontId="25" fillId="0" borderId="0"/>
    <xf numFmtId="0" fontId="35" fillId="27" borderId="0" applyNumberFormat="0" applyBorder="0" applyAlignment="0" applyProtection="0"/>
    <xf numFmtId="2" fontId="20" fillId="0" borderId="0"/>
    <xf numFmtId="0" fontId="3" fillId="0" borderId="0"/>
    <xf numFmtId="0" fontId="3" fillId="0" borderId="0"/>
    <xf numFmtId="0" fontId="3" fillId="0" borderId="0"/>
    <xf numFmtId="1" fontId="2" fillId="0" borderId="0"/>
    <xf numFmtId="0" fontId="3" fillId="0" borderId="0"/>
    <xf numFmtId="0" fontId="1" fillId="0" borderId="0"/>
    <xf numFmtId="0" fontId="1" fillId="0" borderId="0"/>
    <xf numFmtId="0" fontId="36" fillId="0" borderId="0"/>
    <xf numFmtId="0" fontId="1" fillId="0" borderId="0"/>
    <xf numFmtId="0" fontId="1" fillId="0" borderId="0"/>
    <xf numFmtId="0" fontId="3" fillId="0" borderId="0"/>
    <xf numFmtId="0" fontId="1" fillId="0" borderId="0"/>
    <xf numFmtId="1" fontId="2" fillId="0" borderId="0"/>
    <xf numFmtId="0" fontId="1" fillId="0" borderId="0"/>
    <xf numFmtId="1" fontId="2" fillId="0" borderId="0"/>
    <xf numFmtId="0" fontId="1" fillId="0" borderId="0"/>
    <xf numFmtId="0" fontId="1" fillId="0" borderId="0"/>
    <xf numFmtId="0" fontId="3" fillId="0" borderId="0"/>
    <xf numFmtId="0" fontId="1" fillId="0" borderId="0"/>
    <xf numFmtId="0" fontId="3" fillId="0" borderId="0"/>
    <xf numFmtId="0" fontId="1" fillId="0" borderId="0"/>
    <xf numFmtId="0" fontId="37" fillId="0" borderId="0"/>
    <xf numFmtId="0" fontId="37" fillId="0" borderId="0"/>
    <xf numFmtId="0" fontId="3" fillId="0" borderId="0"/>
    <xf numFmtId="0" fontId="37"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174" fontId="38" fillId="0" borderId="0"/>
    <xf numFmtId="174" fontId="38" fillId="0" borderId="0"/>
    <xf numFmtId="174" fontId="38" fillId="0" borderId="0"/>
    <xf numFmtId="0" fontId="21" fillId="0" borderId="0"/>
    <xf numFmtId="0" fontId="3" fillId="0" borderId="0"/>
    <xf numFmtId="0" fontId="21" fillId="0" borderId="0"/>
    <xf numFmtId="0" fontId="21" fillId="0" borderId="0"/>
    <xf numFmtId="0" fontId="1" fillId="0" borderId="0"/>
    <xf numFmtId="0" fontId="3" fillId="0" borderId="0"/>
    <xf numFmtId="0" fontId="3" fillId="0" borderId="0"/>
    <xf numFmtId="0" fontId="1" fillId="0" borderId="0"/>
    <xf numFmtId="0" fontId="3" fillId="0" borderId="0"/>
    <xf numFmtId="0" fontId="3" fillId="0" borderId="0"/>
    <xf numFmtId="0" fontId="1" fillId="0" borderId="0"/>
    <xf numFmtId="0" fontId="3" fillId="0" borderId="0"/>
    <xf numFmtId="0" fontId="39" fillId="0" borderId="0"/>
    <xf numFmtId="0" fontId="21" fillId="0" borderId="0"/>
    <xf numFmtId="0" fontId="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8" fillId="0" borderId="0"/>
    <xf numFmtId="0" fontId="30" fillId="0" borderId="1">
      <alignment vertical="center"/>
      <protection locked="0"/>
    </xf>
    <xf numFmtId="0" fontId="3" fillId="27" borderId="13" applyNumberFormat="0" applyFont="0" applyAlignment="0" applyProtection="0"/>
    <xf numFmtId="0" fontId="40" fillId="28" borderId="14"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9" fontId="3" fillId="0" borderId="0" applyFon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28" fillId="0" borderId="15" applyNumberFormat="0" applyFill="0" applyAlignment="0" applyProtection="0"/>
    <xf numFmtId="172" fontId="3" fillId="0" borderId="0" applyFont="0" applyFill="0" applyBorder="0">
      <alignment horizontal="center" vertical="center"/>
    </xf>
    <xf numFmtId="172" fontId="3" fillId="0" borderId="0" applyFont="0" applyFill="0" applyBorder="0">
      <alignment horizontal="center" vertical="center"/>
    </xf>
    <xf numFmtId="172" fontId="3" fillId="0" borderId="0" applyFont="0" applyFill="0" applyBorder="0">
      <alignment horizontal="center" vertical="center"/>
    </xf>
    <xf numFmtId="172" fontId="3" fillId="0" borderId="0" applyFont="0" applyFill="0" applyBorder="0">
      <alignment horizontal="center" vertical="center"/>
    </xf>
    <xf numFmtId="172" fontId="3" fillId="0" borderId="0" applyFont="0" applyFill="0" applyBorder="0">
      <alignment horizontal="center" vertical="center"/>
    </xf>
    <xf numFmtId="0" fontId="23" fillId="0" borderId="0" applyNumberFormat="0" applyFill="0" applyBorder="0" applyAlignment="0" applyProtection="0"/>
    <xf numFmtId="176" fontId="3" fillId="0" borderId="0" applyFont="0" applyFill="0" applyBorder="0" applyAlignment="0" applyProtection="0"/>
    <xf numFmtId="39" fontId="3" fillId="0" borderId="0" applyFont="0" applyFill="0" applyBorder="0" applyAlignment="0" applyProtection="0"/>
  </cellStyleXfs>
  <cellXfs count="103">
    <xf numFmtId="0" fontId="0" fillId="0" borderId="0" xfId="0"/>
    <xf numFmtId="0" fontId="2" fillId="0" borderId="0" xfId="0" applyFont="1" applyFill="1"/>
    <xf numFmtId="0" fontId="2" fillId="0" borderId="0" xfId="0" applyFont="1" applyFill="1" applyAlignment="1">
      <alignment horizontal="right" vertical="top"/>
    </xf>
    <xf numFmtId="0" fontId="2" fillId="0" borderId="0" xfId="0" applyFont="1" applyFill="1" applyAlignment="1">
      <alignment horizontal="center" vertical="top"/>
    </xf>
    <xf numFmtId="0" fontId="2" fillId="0" borderId="0" xfId="0" applyFont="1" applyFill="1" applyAlignment="1">
      <alignment vertical="top"/>
    </xf>
    <xf numFmtId="2" fontId="2" fillId="0" borderId="0" xfId="0" applyNumberFormat="1" applyFont="1" applyFill="1" applyAlignment="1">
      <alignment horizontal="right" vertical="top"/>
    </xf>
    <xf numFmtId="2" fontId="2" fillId="0" borderId="0" xfId="1" applyNumberFormat="1" applyFont="1" applyFill="1" applyAlignment="1">
      <alignment horizontal="right" vertical="top"/>
    </xf>
    <xf numFmtId="0" fontId="4" fillId="0" borderId="0" xfId="0" applyFont="1" applyFill="1" applyAlignment="1">
      <alignment horizontal="center" vertical="top"/>
    </xf>
    <xf numFmtId="0" fontId="2" fillId="0" borderId="0" xfId="0" applyFont="1" applyFill="1" applyAlignment="1">
      <alignment vertical="top" wrapText="1"/>
    </xf>
    <xf numFmtId="0" fontId="2" fillId="0" borderId="0" xfId="0" applyFont="1" applyFill="1" applyAlignment="1">
      <alignment horizontal="center" vertical="center"/>
    </xf>
    <xf numFmtId="2" fontId="2" fillId="0" borderId="0" xfId="0" applyNumberFormat="1" applyFont="1" applyFill="1" applyAlignment="1">
      <alignment horizontal="center" vertical="center"/>
    </xf>
    <xf numFmtId="0" fontId="2" fillId="0" borderId="0" xfId="0" applyFont="1" applyFill="1" applyAlignment="1">
      <alignment horizontal="center" vertical="center" wrapText="1"/>
    </xf>
    <xf numFmtId="0" fontId="4" fillId="0" borderId="0" xfId="0" applyFont="1" applyFill="1" applyAlignment="1">
      <alignment horizontal="center" vertical="center"/>
    </xf>
    <xf numFmtId="2" fontId="4" fillId="0" borderId="0" xfId="0" applyNumberFormat="1" applyFont="1" applyFill="1" applyAlignment="1">
      <alignment horizontal="center" vertical="center"/>
    </xf>
    <xf numFmtId="2" fontId="4" fillId="0" borderId="0" xfId="0" applyNumberFormat="1" applyFont="1" applyFill="1" applyBorder="1" applyAlignment="1">
      <alignment horizontal="center" vertical="center"/>
    </xf>
    <xf numFmtId="2"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 fontId="4" fillId="0" borderId="0" xfId="0" applyNumberFormat="1" applyFont="1" applyFill="1" applyAlignment="1">
      <alignment horizontal="center" vertical="center"/>
    </xf>
    <xf numFmtId="1" fontId="4" fillId="0" borderId="0" xfId="0" applyNumberFormat="1" applyFont="1" applyFill="1" applyBorder="1" applyAlignment="1">
      <alignment horizontal="center" vertical="center"/>
    </xf>
    <xf numFmtId="1" fontId="4"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xf>
    <xf numFmtId="9" fontId="4" fillId="0" borderId="1" xfId="0" applyNumberFormat="1" applyFont="1" applyFill="1" applyBorder="1" applyAlignment="1">
      <alignment horizontal="center" vertical="center" wrapText="1"/>
    </xf>
    <xf numFmtId="0" fontId="6" fillId="0" borderId="0" xfId="0" applyFont="1" applyFill="1" applyAlignment="1">
      <alignment horizontal="center" vertical="center"/>
    </xf>
    <xf numFmtId="2" fontId="6" fillId="0" borderId="0" xfId="0" applyNumberFormat="1" applyFont="1" applyFill="1" applyAlignment="1">
      <alignment horizontal="center" vertical="center"/>
    </xf>
    <xf numFmtId="0" fontId="7" fillId="0" borderId="0" xfId="0" applyFont="1" applyFill="1" applyAlignment="1">
      <alignment horizontal="center" vertical="center"/>
    </xf>
    <xf numFmtId="0" fontId="7" fillId="0" borderId="0" xfId="0" applyFont="1" applyFill="1" applyBorder="1" applyAlignment="1">
      <alignment horizontal="center" vertical="center"/>
    </xf>
    <xf numFmtId="164" fontId="4" fillId="0" borderId="0" xfId="0" applyNumberFormat="1" applyFont="1" applyFill="1" applyBorder="1" applyAlignment="1">
      <alignment horizontal="center" vertical="center"/>
    </xf>
    <xf numFmtId="2" fontId="4" fillId="0" borderId="5" xfId="0" applyNumberFormat="1" applyFont="1" applyFill="1" applyBorder="1" applyAlignment="1">
      <alignment horizontal="center" vertical="center"/>
    </xf>
    <xf numFmtId="2" fontId="2" fillId="0" borderId="0" xfId="0" applyNumberFormat="1" applyFont="1" applyFill="1" applyBorder="1" applyAlignment="1">
      <alignment horizontal="right" vertical="top" wrapText="1"/>
    </xf>
    <xf numFmtId="2" fontId="2" fillId="0" borderId="1" xfId="0" applyNumberFormat="1" applyFont="1" applyFill="1" applyBorder="1" applyAlignment="1">
      <alignment horizontal="center" vertical="center" wrapText="1"/>
    </xf>
    <xf numFmtId="2" fontId="2" fillId="0" borderId="1" xfId="1"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Border="1" applyAlignment="1">
      <alignment vertical="top" wrapText="1"/>
    </xf>
    <xf numFmtId="0" fontId="9" fillId="0" borderId="1" xfId="0" applyFont="1" applyBorder="1" applyAlignment="1">
      <alignment horizontal="center" vertical="top"/>
    </xf>
    <xf numFmtId="0" fontId="10" fillId="0" borderId="1" xfId="0" applyFont="1" applyBorder="1" applyAlignment="1">
      <alignment vertical="top" wrapText="1"/>
    </xf>
    <xf numFmtId="0" fontId="4" fillId="0" borderId="1" xfId="0"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0" fontId="2" fillId="0" borderId="1" xfId="2" applyFont="1" applyFill="1" applyBorder="1" applyAlignment="1">
      <alignment horizontal="left" vertical="center" wrapText="1"/>
    </xf>
    <xf numFmtId="0" fontId="2" fillId="0" borderId="1" xfId="2" applyFont="1" applyFill="1" applyBorder="1" applyAlignment="1">
      <alignment horizontal="center" vertical="center" wrapText="1"/>
    </xf>
    <xf numFmtId="2" fontId="2" fillId="0" borderId="0" xfId="0" applyNumberFormat="1" applyFont="1" applyFill="1"/>
    <xf numFmtId="1" fontId="2" fillId="0" borderId="1" xfId="1" applyNumberFormat="1" applyFont="1" applyFill="1" applyBorder="1" applyAlignment="1">
      <alignment horizontal="center" vertical="center" wrapText="1"/>
    </xf>
    <xf numFmtId="0" fontId="2" fillId="0" borderId="0" xfId="0" applyFont="1" applyFill="1" applyAlignment="1">
      <alignment vertical="center"/>
    </xf>
    <xf numFmtId="2" fontId="2" fillId="0" borderId="1" xfId="0" quotePrefix="1" applyNumberFormat="1" applyFont="1" applyFill="1" applyBorder="1" applyAlignment="1">
      <alignment horizontal="center" vertical="center" wrapText="1"/>
    </xf>
    <xf numFmtId="0" fontId="13" fillId="0" borderId="1" xfId="0" applyFont="1" applyBorder="1" applyAlignment="1">
      <alignment horizontal="center" vertical="top" wrapText="1"/>
    </xf>
    <xf numFmtId="0" fontId="2" fillId="0" borderId="0" xfId="1" applyFont="1" applyFill="1"/>
    <xf numFmtId="1" fontId="2" fillId="0" borderId="0" xfId="1" applyNumberFormat="1" applyFont="1" applyFill="1"/>
    <xf numFmtId="2" fontId="2" fillId="0" borderId="0" xfId="1" applyNumberFormat="1" applyFont="1" applyFill="1"/>
    <xf numFmtId="0" fontId="2" fillId="0" borderId="1" xfId="3"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0" xfId="0" applyFont="1" applyFill="1" applyAlignment="1">
      <alignment horizontal="center"/>
    </xf>
    <xf numFmtId="0" fontId="4" fillId="0" borderId="1" xfId="3" applyFont="1" applyFill="1" applyBorder="1" applyAlignment="1">
      <alignment horizontal="center" vertical="center" wrapText="1"/>
    </xf>
    <xf numFmtId="0" fontId="4" fillId="0" borderId="1" xfId="3" applyFont="1" applyFill="1" applyBorder="1" applyAlignment="1">
      <alignment horizontal="left" vertical="center" wrapText="1"/>
    </xf>
    <xf numFmtId="166" fontId="2" fillId="0" borderId="1" xfId="0" applyNumberFormat="1" applyFont="1" applyFill="1" applyBorder="1" applyAlignment="1">
      <alignment horizontal="center" vertical="center" wrapText="1"/>
    </xf>
    <xf numFmtId="164" fontId="2" fillId="0" borderId="0" xfId="0" applyNumberFormat="1" applyFont="1" applyFill="1" applyBorder="1" applyAlignment="1">
      <alignment horizontal="right" vertical="top" wrapText="1"/>
    </xf>
    <xf numFmtId="164" fontId="2" fillId="0" borderId="1" xfId="0" applyNumberFormat="1" applyFont="1" applyFill="1" applyBorder="1" applyAlignment="1">
      <alignment horizontal="center" vertical="center" wrapText="1"/>
    </xf>
    <xf numFmtId="0" fontId="2" fillId="0" borderId="0" xfId="0" applyFont="1" applyFill="1" applyAlignment="1"/>
    <xf numFmtId="0" fontId="2" fillId="0" borderId="5" xfId="0" applyFont="1" applyFill="1" applyBorder="1" applyAlignment="1"/>
    <xf numFmtId="2" fontId="2" fillId="0" borderId="5" xfId="0" applyNumberFormat="1" applyFont="1" applyFill="1" applyBorder="1" applyAlignment="1">
      <alignment horizontal="right" vertical="top" wrapText="1"/>
    </xf>
    <xf numFmtId="0" fontId="10" fillId="0" borderId="1" xfId="0" applyFont="1" applyBorder="1"/>
    <xf numFmtId="2" fontId="4" fillId="0" borderId="1" xfId="0" applyNumberFormat="1" applyFont="1" applyFill="1" applyBorder="1" applyAlignment="1">
      <alignment horizontal="right" vertical="center" indent="1"/>
    </xf>
    <xf numFmtId="1" fontId="4"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2" fillId="0" borderId="0" xfId="0" applyFont="1" applyFill="1" applyBorder="1" applyAlignment="1">
      <alignment horizontal="right" vertical="top"/>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4" fillId="0" borderId="1" xfId="0" applyFont="1" applyFill="1" applyBorder="1" applyAlignment="1">
      <alignment horizontal="center" vertical="top"/>
    </xf>
    <xf numFmtId="0" fontId="2" fillId="0" borderId="1" xfId="0" applyFont="1" applyFill="1" applyBorder="1" applyAlignment="1">
      <alignment horizontal="center" vertical="top"/>
    </xf>
    <xf numFmtId="2" fontId="4" fillId="0" borderId="0" xfId="0" applyNumberFormat="1" applyFont="1" applyFill="1" applyAlignment="1">
      <alignment horizontal="right" vertical="center" indent="1"/>
    </xf>
    <xf numFmtId="0" fontId="4" fillId="0" borderId="0" xfId="0" applyFont="1" applyFill="1" applyAlignment="1">
      <alignment vertical="center"/>
    </xf>
    <xf numFmtId="0" fontId="4" fillId="0" borderId="1" xfId="0" applyFont="1" applyFill="1" applyBorder="1" applyAlignment="1">
      <alignment horizontal="center" vertical="top" wrapText="1"/>
    </xf>
    <xf numFmtId="1" fontId="4" fillId="0" borderId="4" xfId="0" applyNumberFormat="1" applyFont="1" applyFill="1" applyBorder="1" applyAlignment="1">
      <alignment horizontal="left" vertical="center" wrapText="1"/>
    </xf>
    <xf numFmtId="2" fontId="4" fillId="0" borderId="3" xfId="0" applyNumberFormat="1" applyFont="1" applyFill="1" applyBorder="1" applyAlignment="1">
      <alignment horizontal="right" vertical="center" wrapText="1"/>
    </xf>
    <xf numFmtId="1" fontId="2" fillId="0" borderId="0" xfId="0" applyNumberFormat="1" applyFont="1" applyFill="1" applyAlignment="1">
      <alignment horizontal="center" vertical="top"/>
    </xf>
    <xf numFmtId="0" fontId="16" fillId="0" borderId="0" xfId="0" applyFont="1" applyFill="1" applyAlignment="1">
      <alignment horizontal="center" vertical="center"/>
    </xf>
    <xf numFmtId="1" fontId="17" fillId="0" borderId="0" xfId="0" applyNumberFormat="1" applyFont="1" applyFill="1" applyAlignment="1">
      <alignment horizontal="center" vertical="center"/>
    </xf>
    <xf numFmtId="0" fontId="17" fillId="0" borderId="0" xfId="0" applyFont="1" applyFill="1" applyAlignment="1">
      <alignment horizontal="center" vertical="center"/>
    </xf>
    <xf numFmtId="0" fontId="16" fillId="0" borderId="0" xfId="0" applyFont="1" applyFill="1"/>
    <xf numFmtId="2" fontId="18" fillId="0" borderId="0" xfId="0" applyNumberFormat="1" applyFont="1" applyFill="1" applyAlignment="1">
      <alignment horizontal="right" vertical="center" indent="1"/>
    </xf>
    <xf numFmtId="1" fontId="18" fillId="0" borderId="0" xfId="0" applyNumberFormat="1" applyFont="1" applyFill="1" applyAlignment="1">
      <alignment horizontal="center" vertical="center"/>
    </xf>
    <xf numFmtId="0" fontId="18" fillId="0" borderId="0" xfId="0" applyFont="1" applyFill="1" applyAlignment="1">
      <alignment vertical="center"/>
    </xf>
    <xf numFmtId="0" fontId="16" fillId="0" borderId="0" xfId="0" applyFont="1" applyFill="1" applyAlignment="1">
      <alignment horizontal="right" vertical="top"/>
    </xf>
    <xf numFmtId="0" fontId="16" fillId="0" borderId="0" xfId="0" applyFont="1" applyFill="1" applyAlignment="1">
      <alignment horizontal="center" vertical="top"/>
    </xf>
    <xf numFmtId="9" fontId="5" fillId="2" borderId="1"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Alignment="1">
      <alignment horizontal="center" vertical="center"/>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7" fillId="3" borderId="3"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0" fillId="0" borderId="1" xfId="0" applyFont="1" applyBorder="1" applyAlignment="1">
      <alignment horizontal="center" vertical="top"/>
    </xf>
    <xf numFmtId="0" fontId="2" fillId="0" borderId="1" xfId="2" applyFont="1" applyFill="1" applyBorder="1" applyAlignment="1">
      <alignment horizontal="center" vertical="center" wrapText="1"/>
    </xf>
    <xf numFmtId="0" fontId="2" fillId="0" borderId="1" xfId="2"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0" fontId="17" fillId="0" borderId="0" xfId="0" applyFont="1" applyFill="1" applyAlignment="1">
      <alignment horizontal="left" vertical="center"/>
    </xf>
    <xf numFmtId="0" fontId="19" fillId="0" borderId="0" xfId="0" applyFont="1" applyFill="1" applyAlignment="1">
      <alignment horizontal="center" vertical="center"/>
    </xf>
    <xf numFmtId="2" fontId="0" fillId="0" borderId="0" xfId="0" applyNumberFormat="1"/>
  </cellXfs>
  <cellStyles count="192">
    <cellStyle name="0" xfId="4"/>
    <cellStyle name="0_Bilaspur Dist P-II P-IV &amp; Sammary Final 2008-09" xfId="5"/>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ang" xfId="30"/>
    <cellStyle name="ang 2" xfId="31"/>
    <cellStyle name="ang 3" xfId="32"/>
    <cellStyle name="ang 4" xfId="33"/>
    <cellStyle name="ang 5" xfId="34"/>
    <cellStyle name="angle" xfId="35"/>
    <cellStyle name="angle 2" xfId="36"/>
    <cellStyle name="angle 3" xfId="37"/>
    <cellStyle name="angle 4" xfId="38"/>
    <cellStyle name="angle 5" xfId="39"/>
    <cellStyle name="Bad 2" xfId="40"/>
    <cellStyle name="Bill No" xfId="41"/>
    <cellStyle name="Bill Title" xfId="42"/>
    <cellStyle name="br" xfId="43"/>
    <cellStyle name="Calculation 2" xfId="44"/>
    <cellStyle name="Check Cell 2" xfId="45"/>
    <cellStyle name="Comma 2" xfId="46"/>
    <cellStyle name="Comma 2 2" xfId="47"/>
    <cellStyle name="Comma 2 3" xfId="48"/>
    <cellStyle name="Comma 2 3 2" xfId="49"/>
    <cellStyle name="Comma 2 4" xfId="50"/>
    <cellStyle name="Comma 3" xfId="51"/>
    <cellStyle name="Comma 3 2" xfId="52"/>
    <cellStyle name="Comma 4" xfId="53"/>
    <cellStyle name="Comma 5" xfId="54"/>
    <cellStyle name="Comma 6" xfId="55"/>
    <cellStyle name="Currency 2" xfId="56"/>
    <cellStyle name="Currency 2 2" xfId="57"/>
    <cellStyle name="Currency 2 3" xfId="58"/>
    <cellStyle name="Currency 2 4" xfId="59"/>
    <cellStyle name="Currency 2 5" xfId="60"/>
    <cellStyle name="Currency 3" xfId="61"/>
    <cellStyle name="Currency 4" xfId="62"/>
    <cellStyle name="date" xfId="63"/>
    <cellStyle name="date1" xfId="64"/>
    <cellStyle name="dd" xfId="65"/>
    <cellStyle name="dd 2" xfId="66"/>
    <cellStyle name="dd 3" xfId="67"/>
    <cellStyle name="dd 4" xfId="68"/>
    <cellStyle name="dd 5" xfId="69"/>
    <cellStyle name="Description" xfId="70"/>
    <cellStyle name="dis" xfId="71"/>
    <cellStyle name="dis 2" xfId="72"/>
    <cellStyle name="dis 3" xfId="73"/>
    <cellStyle name="dis 4" xfId="74"/>
    <cellStyle name="dis 5" xfId="75"/>
    <cellStyle name="dis." xfId="76"/>
    <cellStyle name="dis. 2" xfId="77"/>
    <cellStyle name="dis. 3" xfId="78"/>
    <cellStyle name="dis. 4" xfId="79"/>
    <cellStyle name="dis. 5" xfId="80"/>
    <cellStyle name="dis_Copy of Copy of dpr CMGSY KHAPRAPALI PAHUCH MARG (SOR Nov 2001) 2003 f" xfId="81"/>
    <cellStyle name="dist" xfId="82"/>
    <cellStyle name="dist 2" xfId="83"/>
    <cellStyle name="dist 3" xfId="84"/>
    <cellStyle name="dist 4" xfId="85"/>
    <cellStyle name="dist 5" xfId="86"/>
    <cellStyle name="dist." xfId="87"/>
    <cellStyle name="dist. 2" xfId="88"/>
    <cellStyle name="dist. 3" xfId="89"/>
    <cellStyle name="dist. 4" xfId="90"/>
    <cellStyle name="dist. 5" xfId="91"/>
    <cellStyle name="Emphasis 1" xfId="92"/>
    <cellStyle name="Emphasis 2" xfId="93"/>
    <cellStyle name="Emphasis 3" xfId="94"/>
    <cellStyle name="Explanatory Text 2" xfId="95"/>
    <cellStyle name="Good 2" xfId="96"/>
    <cellStyle name="Heading 1 2" xfId="97"/>
    <cellStyle name="Heading 2 2" xfId="98"/>
    <cellStyle name="Heading 3 2" xfId="99"/>
    <cellStyle name="Heading 4 2" xfId="100"/>
    <cellStyle name="Hyperlink 2" xfId="101"/>
    <cellStyle name="Input 2" xfId="102"/>
    <cellStyle name="Linked Cell 2" xfId="103"/>
    <cellStyle name="lm" xfId="104"/>
    <cellStyle name="Neutral 2" xfId="105"/>
    <cellStyle name="norm" xfId="106"/>
    <cellStyle name="Normal" xfId="0" builtinId="0"/>
    <cellStyle name="Normal 10" xfId="107"/>
    <cellStyle name="Normal 10 2" xfId="108"/>
    <cellStyle name="Normal 11" xfId="109"/>
    <cellStyle name="Normal 11 2" xfId="110"/>
    <cellStyle name="Normal 12" xfId="111"/>
    <cellStyle name="Normal 12 2" xfId="112"/>
    <cellStyle name="Normal 12 3" xfId="113"/>
    <cellStyle name="Normal 13" xfId="114"/>
    <cellStyle name="Normal 14" xfId="115"/>
    <cellStyle name="Normal 14 2" xfId="116"/>
    <cellStyle name="Normal 14 3" xfId="117"/>
    <cellStyle name="Normal 15" xfId="118"/>
    <cellStyle name="Normal 15 2" xfId="119"/>
    <cellStyle name="Normal 16" xfId="120"/>
    <cellStyle name="Normal 17" xfId="121"/>
    <cellStyle name="Normal 18" xfId="122"/>
    <cellStyle name="Normal 19" xfId="123"/>
    <cellStyle name="Normal 2" xfId="124"/>
    <cellStyle name="Normal 2 2" xfId="3"/>
    <cellStyle name="Normal 2 2 2" xfId="125"/>
    <cellStyle name="Normal 2 2 3" xfId="126"/>
    <cellStyle name="Normal 2 3" xfId="127"/>
    <cellStyle name="Normal 2 3 2" xfId="128"/>
    <cellStyle name="Normal 2 3 2 2" xfId="129"/>
    <cellStyle name="Normal 2 4" xfId="130"/>
    <cellStyle name="Normal 2 4 2" xfId="131"/>
    <cellStyle name="Normal 2 5" xfId="132"/>
    <cellStyle name="Normal 2_DPR-CMGSY PARDHIYAPALI PAHUCH MARG (SOR Nov 2011) 2003" xfId="133"/>
    <cellStyle name="Normal 20" xfId="134"/>
    <cellStyle name="Normal 21" xfId="135"/>
    <cellStyle name="Normal 22" xfId="136"/>
    <cellStyle name="Normal 23" xfId="137"/>
    <cellStyle name="Normal 24" xfId="138"/>
    <cellStyle name="Normal 25" xfId="139"/>
    <cellStyle name="Normal 26" xfId="140"/>
    <cellStyle name="Normal 27" xfId="141"/>
    <cellStyle name="Normal 28" xfId="142"/>
    <cellStyle name="Normal 3" xfId="1"/>
    <cellStyle name="Normal 3 2" xfId="143"/>
    <cellStyle name="Normal 3 2 2" xfId="144"/>
    <cellStyle name="Normal 3 2 3" xfId="145"/>
    <cellStyle name="Normal 3 2 4" xfId="146"/>
    <cellStyle name="Normal 3 3" xfId="147"/>
    <cellStyle name="Normal 3 3 2" xfId="148"/>
    <cellStyle name="Normal 3 4" xfId="149"/>
    <cellStyle name="Normal 3 5" xfId="150"/>
    <cellStyle name="Normal 3 6" xfId="151"/>
    <cellStyle name="Normal 3_Variation format-61" xfId="152"/>
    <cellStyle name="Normal 31 2" xfId="153"/>
    <cellStyle name="Normal 35" xfId="154"/>
    <cellStyle name="Normal 4" xfId="2"/>
    <cellStyle name="Normal 4 2" xfId="155"/>
    <cellStyle name="Normal 5" xfId="156"/>
    <cellStyle name="Normal 5 2" xfId="157"/>
    <cellStyle name="Normal 6" xfId="158"/>
    <cellStyle name="Normal 6 2" xfId="159"/>
    <cellStyle name="Normal 6 3" xfId="160"/>
    <cellStyle name="Normal 6 4" xfId="161"/>
    <cellStyle name="Normal 6_NEW DPR-KHAMARDIH MUDAPAR OK" xfId="162"/>
    <cellStyle name="Normal 7" xfId="163"/>
    <cellStyle name="Normal 7 2" xfId="164"/>
    <cellStyle name="Normal 7 2 2" xfId="165"/>
    <cellStyle name="Normal 8" xfId="166"/>
    <cellStyle name="Normal 8 2" xfId="167"/>
    <cellStyle name="Normal 9" xfId="168"/>
    <cellStyle name="Normal 9 2" xfId="169"/>
    <cellStyle name="Normal 9 2 2" xfId="170"/>
    <cellStyle name="Normaldd" xfId="171"/>
    <cellStyle name="Note 2" xfId="172"/>
    <cellStyle name="Output 2" xfId="173"/>
    <cellStyle name="Percent 2" xfId="174"/>
    <cellStyle name="Percent 2 2" xfId="175"/>
    <cellStyle name="Percent 2 3" xfId="176"/>
    <cellStyle name="Percent 2 4" xfId="177"/>
    <cellStyle name="Percent 2 5" xfId="178"/>
    <cellStyle name="Percent 3" xfId="179"/>
    <cellStyle name="Percent 4" xfId="180"/>
    <cellStyle name="Sheet Title" xfId="181"/>
    <cellStyle name="Title 2" xfId="182"/>
    <cellStyle name="Total 2" xfId="183"/>
    <cellStyle name="uma" xfId="184"/>
    <cellStyle name="uma 2" xfId="185"/>
    <cellStyle name="uma 3" xfId="186"/>
    <cellStyle name="uma 4" xfId="187"/>
    <cellStyle name="uma 5" xfId="188"/>
    <cellStyle name="Warning Text 2" xfId="189"/>
    <cellStyle name="year" xfId="190"/>
    <cellStyle name="zero" xfId="19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calcChain" Target="calcChain.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794\Hemant\Year%202010\NH-200\NH-200%20May_2010%20yk_nn\00%20AOQ,%20AO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Tembhurnev\AppData\Roaming\Microsoft\Excel\Hemant\Year%202010\NH-200\NH-200%20May_2010%20yk_nn\00%20AOQ,%20AO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ms\KAGAL\girder\stress-che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794\Documents%20and%20Settings\bipin\Desktop\QS\B.O.T.%20Jalandhar-Amritsar\Structure,%20Dec%2007\Examp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nojkumar\Bridges\PROJECTS\Jharkhand%20Project\FINAL%20PPR\Bridge-%20Package%20IV(transfered%20to%20sonia)\PROJECTS\Jharkhand%20Project\FINAL%20PPR\Bridges-Package%20III\Br.-%2062.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Box%20Gird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DURG-%206820%20FINAL\estimate\office%20files\Users\Saicomputer%201\Desktop\g\WINDOWS\Desktop\Complete%20Data%20for%20DPR\PRIORITY%20ROADS\BADAMALAHRA\Belda\Ghuwara-%20Indora%20Road%20to%20Bhelda%20Village_DPR_21-11-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CONTRUMA\CBL01.WK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DURG-%206820%20FINAL\estimate\office%20files\Documents%20and%20Settings\ACC\Local%20Settings\Temporary%20Internet%20Files\Content.IE5\T5JRFUTM\RUPESH\Analysis\Analysis%20of%20road%20for%20NRRDA\FINAL%20%20ANALYSIS%20OF%20RATE%20(RURAL%20ROA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sers\Tembhurnev\AppData\Roaming\Microsoft\Excel\database\Design\Standard%20Designs%20in%20excel\Precast%20PSC%20Girder\stress-check_sla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794\PROJECTS\Jharkhand%20Project\FINAL%20PPR\Bridge-%20Package%20IV(transfered%20to%20sonia)\PROJECTS\Jharkhand%20Project\FINAL%20PPR\Bridges-Package%20III\Br.-%2062.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server%20(E)\Documents%20and%20Settings\admin\Desktop\Admaliya\Admaliya_es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Archcon/REFERANCE/Users/Tembhurnev/AppData/Roaming/Microsoft/Excel/Hemant/Year%202010/NH-200/NH-200%20May_2010%20yk_nn/00%20AOQ,%20AOC.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pscI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Analysis%20of%20rates%20for%20Rural%20Roads\ARRR-ver-11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Package%20No.%20CG%20LSB%2024-6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Mayank%20Kuamar%20Sahu/Downloads/OFFICE%20FILES/ESTIMATION%20FILES/Users/Saicomputer%201/Desktop/Analysis%20of%20rates%20for%20Rural%20Roads/ARRR-ver-11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capes-8\f\WINDOWS\Desktop\Documents%20and%20Settings\mprrda\Desktop\My%20Documents\Excel\PRIORITIES\WINDOWS\Temporary%20Internet%20Files\Content.IE5\CTAZWXIV\Project_Proposals_2002-03_23-8-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nojkumar\Report\ICT%20Project\Projects%20Bridges\NH-8\New%20Folder\Fl%20at%20ch%20220.500%20L.%2073.5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CBR "/>
      <sheetName val="PR-1"/>
      <sheetName val="Sub Engg scale"/>
      <sheetName val="Letter"/>
      <sheetName val="Plant &amp;  Machinery"/>
      <sheetName val="FdnDes_Soil"/>
      <sheetName val="Input"/>
      <sheetName val="Material"/>
      <sheetName val="Labour"/>
      <sheetName val="Sarguja (S)"/>
      <sheetName val="Rabi old"/>
      <sheetName val="PROCTOR"/>
      <sheetName val="Gen Info"/>
      <sheetName val="sorna-lanjera"/>
      <sheetName val="basic"/>
      <sheetName val="Unconnected"/>
      <sheetName val="SOIL TEST REPORT-1"/>
      <sheetName val="8"/>
      <sheetName val="6"/>
      <sheetName val="revised dat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MATERIAL COST"/>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 val="ANALYSIS"/>
      <sheetName val="Back_Cal_for OMC"/>
      <sheetName val="2-wlr"/>
      <sheetName val="slab"/>
      <sheetName val="ultmom"/>
      <sheetName val="Admin"/>
      <sheetName val="foundation(V)"/>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row r="64">
          <cell r="I64">
            <v>2363.9583526230572</v>
          </cell>
        </row>
        <row r="71">
          <cell r="I71">
            <v>9614.5882136784367</v>
          </cell>
        </row>
        <row r="78">
          <cell r="I78">
            <v>17551.212</v>
          </cell>
        </row>
        <row r="84">
          <cell r="I84">
            <v>579.51388884444123</v>
          </cell>
        </row>
        <row r="91">
          <cell r="I91">
            <v>4849.2947149334441</v>
          </cell>
        </row>
        <row r="141">
          <cell r="I141">
            <v>3280.8379868399998</v>
          </cell>
        </row>
        <row r="220">
          <cell r="I220">
            <v>25.200000000000003</v>
          </cell>
        </row>
      </sheetData>
      <sheetData sheetId="1">
        <row r="36">
          <cell r="E36">
            <v>246.83332200000004</v>
          </cell>
        </row>
      </sheetData>
      <sheetData sheetId="2">
        <row r="36">
          <cell r="E36">
            <v>321.00913200000002</v>
          </cell>
        </row>
      </sheetData>
      <sheetData sheetId="3"/>
      <sheetData sheetId="4">
        <row r="14">
          <cell r="H14">
            <v>117.77589610172282</v>
          </cell>
        </row>
        <row r="22">
          <cell r="H22">
            <v>54.482874245340156</v>
          </cell>
        </row>
        <row r="31">
          <cell r="H31">
            <v>88.380580437757658</v>
          </cell>
        </row>
        <row r="38">
          <cell r="H38">
            <v>289.71838561983139</v>
          </cell>
        </row>
        <row r="41">
          <cell r="H41">
            <v>139.60388005730971</v>
          </cell>
        </row>
        <row r="44">
          <cell r="H44">
            <v>170.08754968605871</v>
          </cell>
        </row>
        <row r="51">
          <cell r="H51">
            <v>331.98981428739989</v>
          </cell>
        </row>
        <row r="56">
          <cell r="H56">
            <v>209.95389367646735</v>
          </cell>
        </row>
        <row r="61">
          <cell r="H61">
            <v>388.83869264599275</v>
          </cell>
        </row>
        <row r="66">
          <cell r="H66">
            <v>256.45197822371887</v>
          </cell>
        </row>
        <row r="69">
          <cell r="H69">
            <v>904.89599999999996</v>
          </cell>
        </row>
        <row r="70">
          <cell r="H70">
            <v>509.00399999999996</v>
          </cell>
        </row>
        <row r="71">
          <cell r="H71">
            <v>628.4</v>
          </cell>
        </row>
        <row r="75">
          <cell r="H75">
            <v>420.19543157629738</v>
          </cell>
        </row>
        <row r="76">
          <cell r="H76">
            <v>216.90372494473863</v>
          </cell>
        </row>
        <row r="77">
          <cell r="H77">
            <v>385.97858669416462</v>
          </cell>
        </row>
        <row r="78">
          <cell r="H78">
            <v>243.47594392733163</v>
          </cell>
        </row>
        <row r="83">
          <cell r="H83">
            <v>33.238050274980004</v>
          </cell>
        </row>
        <row r="84">
          <cell r="H84">
            <v>17.10597199879642</v>
          </cell>
        </row>
        <row r="85">
          <cell r="H85">
            <v>20.357520395261862</v>
          </cell>
        </row>
        <row r="91">
          <cell r="H91">
            <v>8.833192207629212</v>
          </cell>
        </row>
        <row r="96">
          <cell r="H96">
            <v>9.9596944286219973</v>
          </cell>
        </row>
        <row r="97">
          <cell r="H97">
            <v>6.2986168102940203</v>
          </cell>
        </row>
        <row r="98">
          <cell r="H98">
            <v>11.665160779379782</v>
          </cell>
        </row>
        <row r="99">
          <cell r="H99">
            <v>7.6935593467115657</v>
          </cell>
        </row>
        <row r="102">
          <cell r="H102">
            <v>81.440639999999988</v>
          </cell>
        </row>
        <row r="103">
          <cell r="H103">
            <v>45.810359999999996</v>
          </cell>
        </row>
        <row r="104">
          <cell r="H104">
            <v>56.555999999999997</v>
          </cell>
        </row>
        <row r="105">
          <cell r="H105">
            <v>56.555999999999997</v>
          </cell>
        </row>
        <row r="110">
          <cell r="H110">
            <v>27222.288</v>
          </cell>
        </row>
        <row r="111">
          <cell r="H111">
            <v>20416.716</v>
          </cell>
        </row>
        <row r="112">
          <cell r="H112">
            <v>22685.239999999998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 - 1)"/>
      <sheetName val="(C- 2)"/>
      <sheetName val="(C - 3)"/>
      <sheetName val="input"/>
      <sheetName val="strands"/>
      <sheetName val="stress-Check"/>
      <sheetName val="Shearcon"/>
      <sheetName val="Ultimate "/>
      <sheetName val="temp - raina"/>
      <sheetName val="temp- ces"/>
      <sheetName val="END BLOCK"/>
      <sheetName val="DEFLECTION"/>
      <sheetName val="reaction"/>
      <sheetName val="summary"/>
      <sheetName val="FIN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C8">
            <v>1.54</v>
          </cell>
        </row>
        <row r="9">
          <cell r="C9">
            <v>1800000</v>
          </cell>
          <cell r="D9" t="str">
            <v>T/m²</v>
          </cell>
        </row>
        <row r="10">
          <cell r="C10">
            <v>1.17E-5</v>
          </cell>
        </row>
        <row r="14">
          <cell r="C14">
            <v>2.5</v>
          </cell>
          <cell r="D14">
            <v>0.24</v>
          </cell>
          <cell r="F14">
            <v>0.12</v>
          </cell>
          <cell r="G14">
            <v>0.6</v>
          </cell>
        </row>
        <row r="15">
          <cell r="C15">
            <v>0.6</v>
          </cell>
          <cell r="D15">
            <v>0.25</v>
          </cell>
          <cell r="F15">
            <v>0.245</v>
          </cell>
          <cell r="G15">
            <v>0.15</v>
          </cell>
        </row>
        <row r="16">
          <cell r="C16">
            <v>0.22500000000000001</v>
          </cell>
          <cell r="D16">
            <v>0.6</v>
          </cell>
          <cell r="F16">
            <v>0.42499999999999999</v>
          </cell>
          <cell r="G16">
            <v>0.13500000000000001</v>
          </cell>
        </row>
        <row r="17">
          <cell r="C17">
            <v>0.22500000000000001</v>
          </cell>
          <cell r="D17">
            <v>0.14000000000000001</v>
          </cell>
          <cell r="F17">
            <v>0.37</v>
          </cell>
          <cell r="G17">
            <v>3.1500000000000007E-2</v>
          </cell>
        </row>
        <row r="18">
          <cell r="C18">
            <v>0.47699999999999998</v>
          </cell>
          <cell r="D18">
            <v>0.30599999999999999</v>
          </cell>
          <cell r="F18">
            <v>0.223</v>
          </cell>
          <cell r="G18">
            <v>0.14596199999999998</v>
          </cell>
        </row>
        <row r="19">
          <cell r="C19">
            <v>0</v>
          </cell>
          <cell r="D19">
            <v>0</v>
          </cell>
          <cell r="F19">
            <v>0.153</v>
          </cell>
          <cell r="G19">
            <v>0</v>
          </cell>
        </row>
        <row r="20">
          <cell r="G20">
            <v>0</v>
          </cell>
        </row>
        <row r="23">
          <cell r="V23">
            <v>7.1574331386512987E-5</v>
          </cell>
        </row>
        <row r="24">
          <cell r="V24">
            <v>2.0557417327882611E-4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Letter"/>
      <sheetName val="Proforma B"/>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 val="form26"/>
      <sheetName val="8"/>
      <sheetName val="6"/>
      <sheetName val="ultmom"/>
      <sheetName val="slab"/>
      <sheetName val="Estimate_Slab"/>
      <sheetName val="TrCarr"/>
      <sheetName val="Inventory"/>
      <sheetName val="Table 4"/>
      <sheetName val="Table 5"/>
      <sheetName val="Table 2"/>
      <sheetName val="Table 27"/>
      <sheetName val="INPUT-DATA"/>
      <sheetName val="Main"/>
      <sheetName val="Mst_Rate"/>
      <sheetName val="Estimate_A"/>
      <sheetName val="DataMachin"/>
      <sheetName val="DataRateL"/>
      <sheetName val="Cont.Wt."/>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oq"/>
      <sheetName val="well 9.0 mtr."/>
      <sheetName val="well 7.5 mtr."/>
      <sheetName val="box 2.50m"/>
      <sheetName val="box girder(41.11span)"/>
      <sheetName val="Sheet1"/>
      <sheetName val="Sheet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Doble cell"/>
      <sheetName val="Box- Girder"/>
    </sheetNames>
    <sheetDataSet>
      <sheetData sheetId="0"/>
      <sheetData sheetId="1">
        <row r="6">
          <cell r="U6">
            <v>0.1</v>
          </cell>
        </row>
        <row r="7">
          <cell r="U7">
            <v>0.12</v>
          </cell>
        </row>
        <row r="8">
          <cell r="U8">
            <v>0.21666666666666667</v>
          </cell>
        </row>
        <row r="9">
          <cell r="U9">
            <v>0.22500000000000001</v>
          </cell>
        </row>
        <row r="10">
          <cell r="U10">
            <v>0.28333333333333333</v>
          </cell>
        </row>
        <row r="11">
          <cell r="U11">
            <v>0.29499999999999998</v>
          </cell>
        </row>
        <row r="12">
          <cell r="U12">
            <v>0.27666666666666667</v>
          </cell>
        </row>
        <row r="13">
          <cell r="U13">
            <v>1.1000000000000001</v>
          </cell>
        </row>
        <row r="14">
          <cell r="H14">
            <v>4.1372219405809121</v>
          </cell>
          <cell r="U14">
            <v>1.5799999999999998</v>
          </cell>
        </row>
        <row r="15">
          <cell r="U15">
            <v>1.7393357954463693</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 val="8"/>
      <sheetName val="6"/>
      <sheetName val="Flanged Beams"/>
      <sheetName val="Rectangular Beam"/>
      <sheetName val="revised data"/>
      <sheetName val="ABQ"/>
      <sheetName val="Table 4"/>
      <sheetName val="Table 5"/>
      <sheetName val="Table 27"/>
      <sheetName val="BHANDUP"/>
      <sheetName val="DT"/>
      <sheetName val="CORR_1"/>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Information"/>
      <sheetName val="F8-LABOUR"/>
      <sheetName val="Design of two-way slab"/>
      <sheetName val="purpose&amp;input"/>
      <sheetName val="LOCAL RATES"/>
      <sheetName val="FORM-16"/>
      <sheetName val="Design"/>
      <sheetName val="syndicate codes"/>
      <sheetName val="FIRST"/>
      <sheetName val="Ene"/>
      <sheetName val="CODE BOOK REFERENCE"/>
      <sheetName val="Eg-2"/>
      <sheetName val="Eg-1"/>
      <sheetName val="Eg-3"/>
      <sheetName val="Eg-4"/>
      <sheetName val="Sheet11"/>
      <sheetName val="Fig_to_word"/>
      <sheetName val="DATA_PILE_RT2"/>
      <sheetName val="ETC Plant Cost"/>
      <sheetName val="DATA_PILE_RT1 "/>
      <sheetName val="bASICDATA"/>
      <sheetName val="InputData"/>
      <sheetName val="Spec"/>
      <sheetName val="bhelda 300m"/>
      <sheetName val="2-wlr"/>
      <sheetName val="Quarry Chart"/>
      <sheetName val="L040"/>
      <sheetName val="Rd"/>
      <sheetName val="F8-MACHINE"/>
      <sheetName val="maya"/>
      <sheetName val="RATE_MAT (2)"/>
      <sheetName val="MATERIAL COST"/>
      <sheetName val="Sub Engg scale"/>
      <sheetName val="Dev"/>
      <sheetName val="Account_NO_Co_code"/>
      <sheetName val="B2.MB_Deck"/>
      <sheetName val="Stn&amp;bldg Abs"/>
      <sheetName val="RR shed civil"/>
      <sheetName val="DELIN,CHERVON SIGN ch177-200"/>
      <sheetName val=" Type I (ANP II)"/>
      <sheetName val="4 Annex 1 Basic rate"/>
      <sheetName val=" Type III"/>
      <sheetName val="Labour &amp; Plant"/>
      <sheetName val="Doq"/>
      <sheetName val="6A Minor Bridge"/>
      <sheetName val="PO NOS"/>
      <sheetName val="2PI1.Sht1"/>
      <sheetName val="R.A."/>
      <sheetName val="girder"/>
      <sheetName val="COMPUTATION"/>
      <sheetName val="YTD"/>
      <sheetName val="tb"/>
      <sheetName val="Cover Page"/>
      <sheetName val="Tax Invoice"/>
      <sheetName val="Tax Invoice -2"/>
      <sheetName val="Abstract"/>
      <sheetName val="IOM REVISED FORMAT"/>
      <sheetName val="BOQ "/>
      <sheetName val="Int. Cal."/>
      <sheetName val="Summary sheet"/>
      <sheetName val="c&amp;g"/>
      <sheetName val="Dism.PCC str"/>
      <sheetName val="Dism.RCC str"/>
      <sheetName val="Dism.Stone str"/>
      <sheetName val="Dism.flexible "/>
      <sheetName val="Dism.granular"/>
      <sheetName val="Excavation"/>
      <sheetName val="Embankment"/>
      <sheetName val="Extracut for BOL Area REWALL"/>
      <sheetName val="R1"/>
      <sheetName val="Backup pondash"/>
      <sheetName val="RE wall filling"/>
      <sheetName val="Fly Ash"/>
      <sheetName val="Backup-Fly Ash"/>
      <sheetName val="Volume Report"/>
      <sheetName val="Soft Rock "/>
      <sheetName val="Hard rock"/>
      <sheetName val="softrock Vol Report"/>
      <sheetName val=" EMB Area LHS"/>
      <sheetName val="EMB Area RHS "/>
      <sheetName val="Non suitable soil"/>
      <sheetName val="Subgrade"/>
      <sheetName val="Kerb"/>
      <sheetName val="Median fill"/>
      <sheetName val="L&amp;R"/>
      <sheetName val="GSB"/>
      <sheetName val="WMM"/>
      <sheetName val="Pothole Reparing Claim "/>
      <sheetName val="Pothhole certify "/>
      <sheetName val="PRIME COAT"/>
      <sheetName val="DBM"/>
      <sheetName val="Drain Excavation"/>
      <sheetName val="Drain PCC"/>
      <sheetName val="Drain Raft"/>
      <sheetName val="Drain Wall"/>
      <sheetName val="Drain Slab"/>
      <sheetName val="8.13 Drain HYSD"/>
      <sheetName val="5.10 &amp; 6.13CLOSE ( M drain)"/>
      <sheetName val="M HEAD WALL 8.06"/>
      <sheetName val="Mdian Drain  8.07"/>
      <sheetName val="Medain Hume Pipe 8.19"/>
      <sheetName val="6.41 TO 6.44HP Laying"/>
      <sheetName val="5.09 &amp; 6.08 Encasing,Toe wall"/>
      <sheetName val="6.01 BC Excavation "/>
      <sheetName val="6.07 BC M-15"/>
      <sheetName val="6.49 BC M-10"/>
      <sheetName val="6.10&amp;6.11 BC FND"/>
      <sheetName val="6.14 &amp; 6.15 BC SUB STR "/>
      <sheetName val="6.18 &amp; 6.19BC SUP"/>
      <sheetName val="6.23 HYSD BC"/>
      <sheetName val="5.06 1st class bedding"/>
      <sheetName val="8.59 PW Exc"/>
      <sheetName val="8.63PW PCC"/>
      <sheetName val="8.87PW FOUND"/>
      <sheetName val="8.73PW SUB"/>
      <sheetName val="8.71 HYSD Protective work"/>
      <sheetName val="9.01 BR Excavation"/>
      <sheetName val="MNB M-10"/>
      <sheetName val="9.07MNB M-15 "/>
      <sheetName val="9.12 MNB FND"/>
      <sheetName val="9.47 MNB SUB "/>
      <sheetName val="9.51 MNB-VUP SUP"/>
      <sheetName val="9.62 HYSD BR "/>
      <sheetName val="7.47 RE Panel"/>
      <sheetName val="8.24 Barrier"/>
      <sheetName val="8.21 Bearing"/>
      <sheetName val="Billing Data"/>
      <sheetName val="Summary of Esca"/>
      <sheetName val="New indices"/>
      <sheetName val="Esca"/>
      <sheetName val="TCS Details"/>
      <sheetName val="Structure_list"/>
      <sheetName val="BOQ Distribution"/>
      <sheetName val="Back_Cal_for_OMC1"/>
      <sheetName val="Back_Cal_for_CBR1"/>
      <sheetName val="CBR_Graph_Test_I1"/>
      <sheetName val="CBR_Graph_Test_II1"/>
      <sheetName val="CBR_Graph_Test_III1"/>
      <sheetName val="Detail_In_Door_Stad1"/>
      <sheetName val="UNP-NCW_1"/>
      <sheetName val="DETAILED__BOQ1"/>
      <sheetName val="PRECAST_lightconc-II1"/>
      <sheetName val="BLOCK-A_(MEA_SHEET)1"/>
      <sheetName val="DETAIL_SHEET1"/>
      <sheetName val="Balance_sheet1"/>
      <sheetName val="syndicate_codes1"/>
      <sheetName val="CODE_BOOK_REFERENCE1"/>
      <sheetName val="AoR_Finishing1"/>
      <sheetName val="PO_NOS1"/>
      <sheetName val="2PI1_Sht11"/>
      <sheetName val="R_A_1"/>
      <sheetName val="_Type_I_(ANP_II)1"/>
      <sheetName val="ETC_Plant_Cost1"/>
      <sheetName val="DATA_PILE_RT1_1"/>
      <sheetName val="Detail_In_Door_Stad"/>
      <sheetName val="PRECAST_lightconc-II"/>
      <sheetName val="BLOCK-A_(MEA_SHEET)"/>
      <sheetName val="AoR_Finishing"/>
      <sheetName val="PO_NOS"/>
      <sheetName val="2PI1_Sht1"/>
      <sheetName val="R_A_"/>
      <sheetName val="_Type_I_(ANP_II)"/>
      <sheetName val="DETAIL_SHEET"/>
      <sheetName val="Balance_sheet"/>
      <sheetName val="syndicate_codes"/>
      <sheetName val="CODE_BOOK_REFERENCE"/>
      <sheetName val="ETC_Plant_Cost"/>
      <sheetName val="DATA_PILE_RT1_"/>
      <sheetName val="Back_Cal_for_OMC2"/>
      <sheetName val="Back_Cal_for_CBR2"/>
      <sheetName val="CBR_Graph_Test_I2"/>
      <sheetName val="CBR_Graph_Test_II2"/>
      <sheetName val="CBR_Graph_Test_III2"/>
      <sheetName val="Detail_In_Door_Stad2"/>
      <sheetName val="UNP-NCW_2"/>
      <sheetName val="DETAILED__BOQ2"/>
      <sheetName val="PRECAST_lightconc-II2"/>
      <sheetName val="BLOCK-A_(MEA_SHEET)2"/>
      <sheetName val="AoR_Finishing2"/>
      <sheetName val="PO_NOS2"/>
      <sheetName val="2PI1_Sht12"/>
      <sheetName val="R_A_2"/>
      <sheetName val="_Type_I_(ANP_II)2"/>
      <sheetName val="DETAIL_SHEET2"/>
      <sheetName val="Balance_sheet2"/>
      <sheetName val="syndicate_codes2"/>
      <sheetName val="CODE_BOOK_REFERENCE2"/>
      <sheetName val="ETC_Plant_Cost2"/>
      <sheetName val="DATA_PILE_RT1_2"/>
      <sheetName val="Design Response Spectra IRC"/>
      <sheetName val="1-INPUT-PARAMETERS"/>
      <sheetName val="10-SHEAR PILES"/>
      <sheetName val="4-RES ST1 PIER-SLENDERNESS AASH"/>
      <sheetName val="LIVE LOAD"/>
      <sheetName val="GN-ST-10"/>
      <sheetName val="Cal(6.3.2) GSB-T"/>
      <sheetName val="Cal(6.3.1) GSB-1(Jn.) DDA"/>
      <sheetName val="Cal(6.2.2) (b)EMB-T"/>
      <sheetName val="Cal(6.3.3) WMM-T"/>
      <sheetName val="Cal(6.2.4) SG-T"/>
      <sheetName val="Rates"/>
      <sheetName val="Junction Detail"/>
      <sheetName val="S1BOQ"/>
      <sheetName val="BLK2"/>
      <sheetName val="BLK3"/>
      <sheetName val="E &amp; R"/>
      <sheetName val="radar"/>
      <sheetName val="UG"/>
      <sheetName val="switch"/>
      <sheetName val="11-hsd"/>
      <sheetName val="13-septic"/>
      <sheetName val="7-ug"/>
      <sheetName val="2-utility"/>
      <sheetName val="18-misc"/>
      <sheetName val="5-pipe"/>
      <sheetName val="Cul_detail"/>
      <sheetName val="S2groupcode"/>
      <sheetName val="form26"/>
      <sheetName val="Road data"/>
      <sheetName val="BOQ-Part1"/>
      <sheetName val="Sept 06"/>
      <sheetName val="INDEX"/>
      <sheetName val="Contracts"/>
      <sheetName val="contentious issues"/>
      <sheetName val="M-Rep"/>
      <sheetName val="EJ Pier"/>
      <sheetName val="Stability"/>
      <sheetName val="LoadCapa"/>
      <sheetName val="Approved PO"/>
      <sheetName val="Pending PO"/>
      <sheetName val="Approved_PO"/>
      <sheetName val="Pending_PO"/>
      <sheetName val="Plant_&amp;__Machinery"/>
      <sheetName val="Cover_sheet"/>
      <sheetName val="WPR-IV"/>
      <sheetName val="CMA_Calculations"/>
      <sheetName val="Abs_Road"/>
      <sheetName val="Estimate"/>
      <sheetName val="abs road"/>
      <sheetName val="Cover"/>
      <sheetName val="MM2"/>
      <sheetName val="mlead"/>
      <sheetName val="Lead"/>
      <sheetName val="288-1"/>
      <sheetName val="BOXCELL"/>
      <sheetName val="BOXCULVERT"/>
      <sheetName val="Cut Fill"/>
      <sheetName val="FORM5"/>
      <sheetName val="Habitation"/>
      <sheetName val="Maintenance"/>
      <sheetName val="Population"/>
      <sheetName val="Proforma B"/>
      <sheetName val="RET "/>
      <sheetName val="TOE"/>
      <sheetName val="Traffic"/>
      <sheetName val="Tree_Enu"/>
      <sheetName val="misc"/>
      <sheetName val="slab"/>
      <sheetName val="GSB_Quantity"/>
      <sheetName val="02"/>
      <sheetName val="Miscellaneous"/>
      <sheetName val="Road_All"/>
      <sheetName val="Summary_Slab_Karbook"/>
      <sheetName val="DataMachin"/>
      <sheetName val="DataRateL"/>
      <sheetName val="C5TRAFFIC"/>
      <sheetName val="C8"/>
      <sheetName val="data sheet"/>
      <sheetName val="Revised 2006"/>
      <sheetName val="To Print PRE"/>
      <sheetName val="1.5_H DESIGN "/>
      <sheetName val="Pre-data"/>
      <sheetName val="DLP POST 5 Y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ow r="7">
          <cell r="G7" t="str">
            <v>Nos</v>
          </cell>
        </row>
      </sheetData>
      <sheetData sheetId="174">
        <row r="7">
          <cell r="G7" t="str">
            <v>Nos</v>
          </cell>
        </row>
      </sheetData>
      <sheetData sheetId="175">
        <row r="7">
          <cell r="G7" t="str">
            <v>Nos</v>
          </cell>
        </row>
      </sheetData>
      <sheetData sheetId="176">
        <row r="7">
          <cell r="G7" t="str">
            <v>Nos</v>
          </cell>
        </row>
      </sheetData>
      <sheetData sheetId="177">
        <row r="7">
          <cell r="G7" t="str">
            <v>Nos</v>
          </cell>
        </row>
      </sheetData>
      <sheetData sheetId="178">
        <row r="7">
          <cell r="G7" t="str">
            <v>Nos</v>
          </cell>
        </row>
      </sheetData>
      <sheetData sheetId="179">
        <row r="7">
          <cell r="G7" t="str">
            <v>Nos</v>
          </cell>
        </row>
      </sheetData>
      <sheetData sheetId="180">
        <row r="7">
          <cell r="G7" t="str">
            <v>Nos</v>
          </cell>
        </row>
      </sheetData>
      <sheetData sheetId="181">
        <row r="7">
          <cell r="G7" t="str">
            <v>Nos</v>
          </cell>
        </row>
      </sheetData>
      <sheetData sheetId="182">
        <row r="7">
          <cell r="G7" t="str">
            <v>Nos</v>
          </cell>
        </row>
      </sheetData>
      <sheetData sheetId="183">
        <row r="7">
          <cell r="G7" t="str">
            <v>Nos</v>
          </cell>
        </row>
      </sheetData>
      <sheetData sheetId="184">
        <row r="7">
          <cell r="G7" t="str">
            <v>Nos</v>
          </cell>
        </row>
      </sheetData>
      <sheetData sheetId="185">
        <row r="7">
          <cell r="G7" t="str">
            <v>Nos</v>
          </cell>
        </row>
      </sheetData>
      <sheetData sheetId="186">
        <row r="7">
          <cell r="G7" t="str">
            <v>Nos</v>
          </cell>
        </row>
      </sheetData>
      <sheetData sheetId="187">
        <row r="7">
          <cell r="G7" t="str">
            <v>Nos</v>
          </cell>
        </row>
      </sheetData>
      <sheetData sheetId="188">
        <row r="7">
          <cell r="G7" t="str">
            <v>Nos</v>
          </cell>
        </row>
      </sheetData>
      <sheetData sheetId="189">
        <row r="7">
          <cell r="G7" t="str">
            <v>Nos</v>
          </cell>
        </row>
      </sheetData>
      <sheetData sheetId="190">
        <row r="7">
          <cell r="G7" t="str">
            <v>Nos</v>
          </cell>
        </row>
      </sheetData>
      <sheetData sheetId="191">
        <row r="7">
          <cell r="G7" t="str">
            <v>Nos</v>
          </cell>
        </row>
      </sheetData>
      <sheetData sheetId="192">
        <row r="7">
          <cell r="G7" t="str">
            <v>Nos</v>
          </cell>
        </row>
      </sheetData>
      <sheetData sheetId="193">
        <row r="7">
          <cell r="G7" t="str">
            <v>Nos</v>
          </cell>
        </row>
      </sheetData>
      <sheetData sheetId="194">
        <row r="7">
          <cell r="G7" t="str">
            <v>Nos</v>
          </cell>
        </row>
      </sheetData>
      <sheetData sheetId="195">
        <row r="7">
          <cell r="G7" t="str">
            <v>Nos</v>
          </cell>
        </row>
      </sheetData>
      <sheetData sheetId="196">
        <row r="7">
          <cell r="G7" t="str">
            <v>Nos</v>
          </cell>
        </row>
      </sheetData>
      <sheetData sheetId="197">
        <row r="7">
          <cell r="G7" t="str">
            <v>Nos</v>
          </cell>
        </row>
      </sheetData>
      <sheetData sheetId="198">
        <row r="7">
          <cell r="G7" t="str">
            <v>Nos</v>
          </cell>
        </row>
      </sheetData>
      <sheetData sheetId="199">
        <row r="7">
          <cell r="G7" t="str">
            <v>Nos</v>
          </cell>
        </row>
      </sheetData>
      <sheetData sheetId="200">
        <row r="7">
          <cell r="G7" t="str">
            <v>Nos</v>
          </cell>
        </row>
      </sheetData>
      <sheetData sheetId="201">
        <row r="7">
          <cell r="G7" t="str">
            <v>Nos</v>
          </cell>
        </row>
      </sheetData>
      <sheetData sheetId="202">
        <row r="7">
          <cell r="G7" t="str">
            <v>Nos</v>
          </cell>
        </row>
      </sheetData>
      <sheetData sheetId="203">
        <row r="7">
          <cell r="G7" t="str">
            <v>Nos</v>
          </cell>
        </row>
      </sheetData>
      <sheetData sheetId="204">
        <row r="7">
          <cell r="G7" t="str">
            <v>Nos</v>
          </cell>
        </row>
      </sheetData>
      <sheetData sheetId="205">
        <row r="7">
          <cell r="G7" t="str">
            <v>Nos</v>
          </cell>
        </row>
      </sheetData>
      <sheetData sheetId="206">
        <row r="7">
          <cell r="G7" t="str">
            <v>Nos</v>
          </cell>
        </row>
      </sheetData>
      <sheetData sheetId="207">
        <row r="7">
          <cell r="G7" t="str">
            <v>Nos</v>
          </cell>
        </row>
      </sheetData>
      <sheetData sheetId="208">
        <row r="7">
          <cell r="G7" t="str">
            <v>Nos</v>
          </cell>
        </row>
      </sheetData>
      <sheetData sheetId="209">
        <row r="7">
          <cell r="G7" t="str">
            <v>Nos</v>
          </cell>
        </row>
      </sheetData>
      <sheetData sheetId="210">
        <row r="7">
          <cell r="G7" t="str">
            <v>Nos</v>
          </cell>
        </row>
      </sheetData>
      <sheetData sheetId="211">
        <row r="7">
          <cell r="G7" t="str">
            <v>Nos</v>
          </cell>
        </row>
      </sheetData>
      <sheetData sheetId="212">
        <row r="7">
          <cell r="G7" t="str">
            <v>Nos</v>
          </cell>
        </row>
      </sheetData>
      <sheetData sheetId="213">
        <row r="7">
          <cell r="G7" t="str">
            <v>Nos</v>
          </cell>
        </row>
      </sheetData>
      <sheetData sheetId="214">
        <row r="7">
          <cell r="G7" t="str">
            <v>Nos</v>
          </cell>
        </row>
      </sheetData>
      <sheetData sheetId="215">
        <row r="7">
          <cell r="G7" t="str">
            <v>Nos</v>
          </cell>
        </row>
      </sheetData>
      <sheetData sheetId="216">
        <row r="7">
          <cell r="G7" t="str">
            <v>Nos</v>
          </cell>
        </row>
      </sheetData>
      <sheetData sheetId="217">
        <row r="7">
          <cell r="G7" t="str">
            <v>Nos</v>
          </cell>
        </row>
      </sheetData>
      <sheetData sheetId="218">
        <row r="7">
          <cell r="G7" t="str">
            <v>Nos</v>
          </cell>
        </row>
      </sheetData>
      <sheetData sheetId="219">
        <row r="7">
          <cell r="G7" t="str">
            <v>Nos</v>
          </cell>
        </row>
      </sheetData>
      <sheetData sheetId="220">
        <row r="7">
          <cell r="G7" t="str">
            <v>Nos</v>
          </cell>
        </row>
      </sheetData>
      <sheetData sheetId="221">
        <row r="7">
          <cell r="G7" t="str">
            <v>Nos</v>
          </cell>
        </row>
      </sheetData>
      <sheetData sheetId="222">
        <row r="7">
          <cell r="G7" t="str">
            <v>Nos</v>
          </cell>
        </row>
      </sheetData>
      <sheetData sheetId="223">
        <row r="7">
          <cell r="G7" t="str">
            <v>Nos</v>
          </cell>
        </row>
      </sheetData>
      <sheetData sheetId="224">
        <row r="7">
          <cell r="G7" t="str">
            <v>Nos</v>
          </cell>
        </row>
      </sheetData>
      <sheetData sheetId="225">
        <row r="7">
          <cell r="G7" t="str">
            <v>Nos</v>
          </cell>
        </row>
      </sheetData>
      <sheetData sheetId="226">
        <row r="7">
          <cell r="G7" t="str">
            <v>Nos</v>
          </cell>
        </row>
      </sheetData>
      <sheetData sheetId="227">
        <row r="7">
          <cell r="G7" t="str">
            <v>Nos</v>
          </cell>
        </row>
      </sheetData>
      <sheetData sheetId="228">
        <row r="7">
          <cell r="G7" t="str">
            <v>Nos</v>
          </cell>
        </row>
      </sheetData>
      <sheetData sheetId="229">
        <row r="7">
          <cell r="G7" t="str">
            <v>Nos</v>
          </cell>
        </row>
      </sheetData>
      <sheetData sheetId="230">
        <row r="7">
          <cell r="G7" t="str">
            <v>Nos</v>
          </cell>
        </row>
      </sheetData>
      <sheetData sheetId="231">
        <row r="7">
          <cell r="G7" t="str">
            <v>Nos</v>
          </cell>
        </row>
      </sheetData>
      <sheetData sheetId="232">
        <row r="7">
          <cell r="G7" t="str">
            <v>Nos</v>
          </cell>
        </row>
      </sheetData>
      <sheetData sheetId="233">
        <row r="7">
          <cell r="G7" t="str">
            <v>Nos</v>
          </cell>
        </row>
      </sheetData>
      <sheetData sheetId="234">
        <row r="7">
          <cell r="G7" t="str">
            <v>Nos</v>
          </cell>
        </row>
      </sheetData>
      <sheetData sheetId="235">
        <row r="7">
          <cell r="G7" t="str">
            <v>Nos</v>
          </cell>
        </row>
      </sheetData>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ow r="7">
          <cell r="G7" t="str">
            <v>Nos</v>
          </cell>
        </row>
      </sheetData>
      <sheetData sheetId="262">
        <row r="7">
          <cell r="G7" t="str">
            <v>Nos</v>
          </cell>
        </row>
      </sheetData>
      <sheetData sheetId="263">
        <row r="7">
          <cell r="G7" t="str">
            <v>Nos</v>
          </cell>
        </row>
      </sheetData>
      <sheetData sheetId="264">
        <row r="7">
          <cell r="G7" t="str">
            <v>Nos</v>
          </cell>
        </row>
      </sheetData>
      <sheetData sheetId="265">
        <row r="7">
          <cell r="G7" t="str">
            <v>Nos</v>
          </cell>
        </row>
      </sheetData>
      <sheetData sheetId="266">
        <row r="7">
          <cell r="G7" t="str">
            <v>Nos</v>
          </cell>
        </row>
      </sheetData>
      <sheetData sheetId="267">
        <row r="7">
          <cell r="G7" t="str">
            <v>Nos</v>
          </cell>
        </row>
      </sheetData>
      <sheetData sheetId="268">
        <row r="7">
          <cell r="G7" t="str">
            <v>Nos</v>
          </cell>
        </row>
      </sheetData>
      <sheetData sheetId="269">
        <row r="7">
          <cell r="G7" t="str">
            <v>Nos</v>
          </cell>
        </row>
      </sheetData>
      <sheetData sheetId="270">
        <row r="7">
          <cell r="G7" t="str">
            <v>Nos</v>
          </cell>
        </row>
      </sheetData>
      <sheetData sheetId="271">
        <row r="7">
          <cell r="G7" t="str">
            <v>Nos</v>
          </cell>
        </row>
      </sheetData>
      <sheetData sheetId="272">
        <row r="7">
          <cell r="G7" t="str">
            <v>Nos</v>
          </cell>
        </row>
      </sheetData>
      <sheetData sheetId="273">
        <row r="7">
          <cell r="G7" t="str">
            <v>Nos</v>
          </cell>
        </row>
      </sheetData>
      <sheetData sheetId="274">
        <row r="7">
          <cell r="G7" t="str">
            <v>Nos</v>
          </cell>
        </row>
      </sheetData>
      <sheetData sheetId="275">
        <row r="7">
          <cell r="G7" t="str">
            <v>Nos</v>
          </cell>
        </row>
      </sheetData>
      <sheetData sheetId="276">
        <row r="7">
          <cell r="G7" t="str">
            <v>Nos</v>
          </cell>
        </row>
      </sheetData>
      <sheetData sheetId="277">
        <row r="7">
          <cell r="G7" t="str">
            <v>Nos</v>
          </cell>
        </row>
      </sheetData>
      <sheetData sheetId="278">
        <row r="7">
          <cell r="G7" t="str">
            <v>Nos</v>
          </cell>
        </row>
      </sheetData>
      <sheetData sheetId="279">
        <row r="7">
          <cell r="G7" t="str">
            <v>Nos</v>
          </cell>
        </row>
      </sheetData>
      <sheetData sheetId="280">
        <row r="7">
          <cell r="G7" t="str">
            <v>Nos</v>
          </cell>
        </row>
      </sheetData>
      <sheetData sheetId="281">
        <row r="7">
          <cell r="G7" t="str">
            <v>Nos</v>
          </cell>
        </row>
      </sheetData>
      <sheetData sheetId="282">
        <row r="7">
          <cell r="G7" t="str">
            <v>Nos</v>
          </cell>
        </row>
      </sheetData>
      <sheetData sheetId="283">
        <row r="7">
          <cell r="G7" t="str">
            <v>Nos</v>
          </cell>
        </row>
      </sheetData>
      <sheetData sheetId="284">
        <row r="7">
          <cell r="G7" t="str">
            <v>Nos</v>
          </cell>
        </row>
      </sheetData>
      <sheetData sheetId="285">
        <row r="7">
          <cell r="G7" t="str">
            <v>Nos</v>
          </cell>
        </row>
      </sheetData>
      <sheetData sheetId="286">
        <row r="7">
          <cell r="G7" t="str">
            <v>Nos</v>
          </cell>
        </row>
      </sheetData>
      <sheetData sheetId="287">
        <row r="7">
          <cell r="G7" t="str">
            <v>Nos</v>
          </cell>
        </row>
      </sheetData>
      <sheetData sheetId="288">
        <row r="7">
          <cell r="G7" t="str">
            <v>Nos</v>
          </cell>
        </row>
      </sheetData>
      <sheetData sheetId="289">
        <row r="7">
          <cell r="G7" t="str">
            <v>Nos</v>
          </cell>
        </row>
      </sheetData>
      <sheetData sheetId="290">
        <row r="7">
          <cell r="G7" t="str">
            <v>Nos</v>
          </cell>
        </row>
      </sheetData>
      <sheetData sheetId="291">
        <row r="7">
          <cell r="G7" t="str">
            <v>Nos</v>
          </cell>
        </row>
      </sheetData>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Superelevation_cal"/>
      <sheetName val="PEDESTAL_LEVELS_LHS"/>
      <sheetName val="PEDESTAL_LEVELS_RHS"/>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efreshError="1">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igure"/>
      <sheetName val="sec_pro"/>
      <sheetName val="Load"/>
      <sheetName val="dl"/>
      <sheetName val="sidl"/>
      <sheetName val="fll"/>
      <sheetName val="L-support"/>
      <sheetName val="Mmax-L|8"/>
      <sheetName val="Mmax-L|4"/>
      <sheetName val="Mmax-3L|8"/>
      <sheetName val="Mmax-L|2"/>
      <sheetName val="Cable"/>
      <sheetName val=" profile"/>
      <sheetName val="ES"/>
      <sheetName val="RL"/>
      <sheetName val="creep"/>
      <sheetName val="c_table"/>
      <sheetName val="bm"/>
      <sheetName val="stress_check"/>
      <sheetName val="Data"/>
      <sheetName val="Moment"/>
      <sheetName val="Shear"/>
      <sheetName val="nominal"/>
      <sheetName val="GRAPH"/>
      <sheetName val="database"/>
      <sheetName val="defl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C3">
            <v>40</v>
          </cell>
        </row>
      </sheetData>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operty"/>
      <sheetName val="Shrinkage"/>
      <sheetName val="Strands"/>
      <sheetName val="Profile"/>
      <sheetName val="Cable losses"/>
      <sheetName val="Stresses"/>
      <sheetName val="Deflection"/>
      <sheetName val="Moment"/>
      <sheetName val="Shear"/>
    </sheetNames>
    <sheetDataSet>
      <sheetData sheetId="0"/>
      <sheetData sheetId="1"/>
      <sheetData sheetId="2"/>
      <sheetData sheetId="3"/>
      <sheetData sheetId="4"/>
      <sheetData sheetId="5"/>
      <sheetData sheetId="6"/>
      <sheetData sheetId="7"/>
      <sheetData sheetId="8"/>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Rabi old"/>
      <sheetName val="Abstract."/>
      <sheetName val="PROCTOR"/>
      <sheetName val="FRL-OGL"/>
      <sheetName val="8"/>
      <sheetName val="Sarguja (S)"/>
      <sheetName val="PLAN_FEB97"/>
      <sheetName val="D.E."/>
      <sheetName val="Abs_Road"/>
      <sheetName val="Estimate_Slab"/>
      <sheetName val="F8"/>
      <sheetName val="RA-1"/>
      <sheetName val="Gen Info"/>
      <sheetName val="F8-MACHINE"/>
      <sheetName val="Quarry Chart"/>
      <sheetName val="L040"/>
      <sheetName val="Plant &amp; Machinery"/>
      <sheetName val="Rd"/>
      <sheetName val="Plant _  Machinery"/>
      <sheetName val="basdat"/>
      <sheetName val="Box Qty 4x3"/>
      <sheetName val="CD"/>
      <sheetName val="CD_All_No_"/>
      <sheetName val="CD_All_No."/>
      <sheetName val="INPUT-DATA"/>
      <sheetName val="DATA"/>
      <sheetName val="GSB_Quantity"/>
      <sheetName val="MATERIAL COST"/>
      <sheetName val=" Master list AM "/>
      <sheetName val="R.A."/>
      <sheetName val="ew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 val="basic-data"/>
      <sheetName val="mem-property"/>
      <sheetName val="Sweeper Machine"/>
      <sheetName val="Progressin Next mon-AP-17"/>
      <sheetName val="Condition survey"/>
      <sheetName val="F8-LABOUR"/>
      <sheetName val="Design of two-way slab"/>
      <sheetName val="Concrete_D."/>
      <sheetName val="bASICDATA"/>
      <sheetName val="cul-invSUBMITTED"/>
      <sheetName val="Estt_Rd"/>
      <sheetName val="Rectangular Beam"/>
      <sheetName val="BOQ-Part1"/>
      <sheetName val="Table 4"/>
      <sheetName val="Table 5"/>
      <sheetName val="Table 2"/>
      <sheetName val="Table 27"/>
      <sheetName val="Unit Rate"/>
      <sheetName val="MAT.COST"/>
      <sheetName val="Proctor Test (1)"/>
      <sheetName val="Analysis of Rate"/>
      <sheetName val="Pakur-Railway Freights"/>
      <sheetName val="CD Data"/>
      <sheetName val="Blocks"/>
      <sheetName val="data sheet"/>
      <sheetName val="quaries"/>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2x2 2 CEL_BACH"/>
      <sheetName val="Back_Cal_for OMC"/>
      <sheetName val="DLP POST 5 YRS"/>
      <sheetName val="Pre-data"/>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form2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CBR"/>
      <sheetName val="MDD-OMC "/>
      <sheetName val="Unconnected"/>
      <sheetName val="ATTERBERG LIMIT"/>
      <sheetName val="PLAN_FEB97"/>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Sarguja (S)"/>
      <sheetName val="MAT.COST"/>
      <sheetName val="Abstract."/>
      <sheetName val="RA-1"/>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FORM5"/>
      <sheetName val="Rate"/>
      <sheetName val="RET "/>
      <sheetName val="TOE"/>
      <sheetName val="DATA"/>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L040"/>
      <sheetName val="IP-1SideFP"/>
      <sheetName val="Estimate_Slab"/>
      <sheetName val="basic-data"/>
      <sheetName val="mem-property"/>
      <sheetName val="F8"/>
      <sheetName val="ABQ"/>
      <sheetName val="6"/>
      <sheetName val="Progressin Next mon-AP-17"/>
      <sheetName val="Material Rates"/>
      <sheetName val="Project_Proposals_2002-03_23-8-"/>
      <sheetName val="DT"/>
      <sheetName val="1x2.0x2.0"/>
      <sheetName val="RATE_MAT (2)"/>
      <sheetName val="Admin"/>
      <sheetName val="MAIN"/>
      <sheetName val="Assumptions"/>
      <sheetName val="Sheet3"/>
      <sheetName val="CD 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ESTIM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9"/>
      <sheetName val="200"/>
      <sheetName val="750"/>
      <sheetName val="7200"/>
      <sheetName val="Stop Dam Summary"/>
      <sheetName val="Stop Dam Qty"/>
      <sheetName val="CC ROAD QTY"/>
      <sheetName val="CC ROAD QTY SUMMARRY"/>
      <sheetName val="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57">
          <cell r="D157">
            <v>120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Sarguja (S)"/>
      <sheetName val="Unconnected"/>
      <sheetName val="sansad mad ki jankari -1"/>
      <sheetName val="CORR_1"/>
      <sheetName val="bASICDATA"/>
      <sheetName val="(1)FILL FIRST"/>
      <sheetName val="(2)PROGRESIV EXP."/>
      <sheetName val="(4)F-81 Exp.side"/>
      <sheetName val="(3)F-81 RECV."/>
      <sheetName val="Summary_Slab_Karbook"/>
      <sheetName val="Roadlist"/>
      <sheetName val="Estimate"/>
      <sheetName val="Input"/>
      <sheetName val="Longitudinal"/>
      <sheetName val="Bridge site1"/>
      <sheetName val="Abs_Road"/>
      <sheetName val="C5TRAFFIC"/>
      <sheetName val="Progressin Next mon-AP-17"/>
      <sheetName val="Back_Cal_for OMC"/>
      <sheetName val="Plant &amp; Machinery"/>
      <sheetName val="Letter"/>
      <sheetName val="foundation"/>
      <sheetName val="DATA"/>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MAIN"/>
      <sheetName val="Assumptions"/>
      <sheetName val="2"/>
      <sheetName val="m"/>
      <sheetName val="Design of two-way slab"/>
      <sheetName val="ABQ"/>
      <sheetName val="Box Qty 4x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 val="To Print PRE"/>
      <sheetName val="Updated Data"/>
      <sheetName val="Analysis of Rate"/>
      <sheetName val="CD Data"/>
      <sheetName val="data sheet"/>
      <sheetName val="Blocks"/>
      <sheetName val="0.5 SPAN 6 WIDTH"/>
      <sheetName val="C. CD Work"/>
      <sheetName val="data1"/>
      <sheetName val="Pre-data"/>
      <sheetName val="ANALYSIS"/>
      <sheetName val="INPUT DATA"/>
      <sheetName val="2x2 2 CEL_BACH"/>
      <sheetName val="quaries"/>
      <sheetName val="Slab_1.5m"/>
      <sheetName val="Slab_17.0m"/>
      <sheetName val="Slab_2.0m"/>
      <sheetName val="Slab_3.0m"/>
      <sheetName val="Slab_4.0m"/>
      <sheetName val="Slab_5.0m"/>
      <sheetName val="Slab_6.0m"/>
      <sheetName val="Slab_9.0m"/>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List"/>
      <sheetName val="H-Type"/>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02-07-Indore &amp; Khandwa"/>
      <sheetName val="Letter"/>
      <sheetName val="Plant &amp;  Machinery"/>
      <sheetName val="Sarguja (S)"/>
      <sheetName val="Unconnected"/>
      <sheetName val="Plant &amp; Machinery"/>
      <sheetName val="sansad mad ki jankari -1"/>
      <sheetName val="ATTERBERG LIMIT"/>
      <sheetName val="Design of two-way slab"/>
      <sheetName val="Labour"/>
      <sheetName val="MDD2"/>
      <sheetName val="2B"/>
      <sheetName val="PF"/>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seve ana-1"/>
      <sheetName val="seve ana-1 (2)"/>
      <sheetName val="cbr-1"/>
      <sheetName val="cbr-2"/>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oq"/>
      <sheetName val="Sheet2"/>
      <sheetName val="Sheet1"/>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210"/>
  <sheetViews>
    <sheetView tabSelected="1" view="pageBreakPreview" topLeftCell="A190" zoomScale="85" zoomScaleSheetLayoutView="85" zoomScalePageLayoutView="10" workbookViewId="0">
      <selection activeCell="G198" sqref="G198"/>
    </sheetView>
  </sheetViews>
  <sheetFormatPr defaultColWidth="7.26953125" defaultRowHeight="15.5"/>
  <cols>
    <col min="1" max="1" width="8.1796875" style="3" customWidth="1"/>
    <col min="2" max="2" width="14.453125" style="3" customWidth="1"/>
    <col min="3" max="3" width="72.1796875" style="4" customWidth="1"/>
    <col min="4" max="4" width="7.1796875" style="3" bestFit="1" customWidth="1"/>
    <col min="5" max="6" width="12.7265625" style="2" customWidth="1"/>
    <col min="7" max="11" width="16" style="2" customWidth="1"/>
    <col min="12" max="13" width="13.81640625" style="1" customWidth="1"/>
    <col min="14" max="14" width="17.1796875" style="1" customWidth="1"/>
    <col min="15" max="15" width="19.1796875" style="1" customWidth="1"/>
    <col min="16" max="16" width="7.1796875" style="1" customWidth="1"/>
    <col min="17" max="19" width="17.1796875" style="1" customWidth="1"/>
    <col min="20" max="16384" width="7.26953125" style="1"/>
  </cols>
  <sheetData>
    <row r="1" spans="1:22" ht="33.75" customHeight="1">
      <c r="A1" s="101" t="s">
        <v>282</v>
      </c>
      <c r="B1" s="101"/>
      <c r="C1" s="101"/>
      <c r="D1" s="101"/>
      <c r="E1" s="101"/>
      <c r="F1" s="101"/>
      <c r="G1" s="101"/>
      <c r="H1" s="1"/>
      <c r="I1" s="1"/>
      <c r="J1" s="1"/>
      <c r="K1" s="1"/>
    </row>
    <row r="2" spans="1:22" s="79" customFormat="1" ht="35.25" customHeight="1">
      <c r="A2" s="100" t="s">
        <v>281</v>
      </c>
      <c r="B2" s="100"/>
      <c r="C2" s="100"/>
      <c r="D2" s="84"/>
      <c r="E2" s="83"/>
      <c r="F2" s="100"/>
      <c r="G2" s="100"/>
      <c r="I2" s="82"/>
      <c r="J2" s="81"/>
      <c r="K2" s="80"/>
    </row>
    <row r="3" spans="1:22" s="79" customFormat="1" ht="35.25" customHeight="1">
      <c r="A3" s="100" t="s">
        <v>283</v>
      </c>
      <c r="B3" s="100"/>
      <c r="C3" s="100"/>
      <c r="D3" s="84"/>
      <c r="E3" s="83"/>
      <c r="F3" s="100"/>
      <c r="G3" s="100"/>
      <c r="I3" s="82"/>
      <c r="J3" s="81"/>
      <c r="K3" s="80"/>
    </row>
    <row r="4" spans="1:22" s="76" customFormat="1" ht="35.25" customHeight="1">
      <c r="A4" s="100"/>
      <c r="B4" s="100"/>
      <c r="C4" s="100"/>
      <c r="D4" s="78"/>
      <c r="E4" s="78"/>
      <c r="G4" s="77"/>
    </row>
    <row r="5" spans="1:22">
      <c r="A5" s="66"/>
      <c r="G5" s="75"/>
      <c r="H5" s="1"/>
      <c r="I5" s="71"/>
      <c r="J5" s="18"/>
      <c r="K5" s="70"/>
    </row>
    <row r="6" spans="1:22" s="9" customFormat="1" ht="82.5" customHeight="1">
      <c r="A6" s="98" t="s">
        <v>280</v>
      </c>
      <c r="B6" s="98"/>
      <c r="C6" s="98"/>
      <c r="D6" s="98"/>
      <c r="E6" s="98"/>
      <c r="F6" s="88" t="s">
        <v>279</v>
      </c>
      <c r="G6" s="90"/>
      <c r="I6" s="12"/>
      <c r="J6" s="18"/>
      <c r="K6" s="13"/>
    </row>
    <row r="7" spans="1:22" s="9" customFormat="1" ht="37.5" customHeight="1">
      <c r="A7" s="98" t="s">
        <v>278</v>
      </c>
      <c r="B7" s="98"/>
      <c r="C7" s="98"/>
      <c r="D7" s="98"/>
      <c r="E7" s="98"/>
      <c r="F7" s="88" t="s">
        <v>277</v>
      </c>
      <c r="G7" s="90"/>
      <c r="I7" s="12"/>
      <c r="J7" s="18"/>
      <c r="K7" s="13"/>
    </row>
    <row r="8" spans="1:22" s="9" customFormat="1" ht="24.75" customHeight="1">
      <c r="A8" s="98" t="s">
        <v>276</v>
      </c>
      <c r="B8" s="98"/>
      <c r="C8" s="98"/>
      <c r="D8" s="98"/>
      <c r="E8" s="99"/>
      <c r="F8" s="74">
        <v>28</v>
      </c>
      <c r="G8" s="73" t="s">
        <v>275</v>
      </c>
      <c r="I8" s="12"/>
      <c r="J8" s="18"/>
      <c r="K8" s="13"/>
    </row>
    <row r="9" spans="1:22" ht="34.5" customHeight="1">
      <c r="A9" s="16" t="s">
        <v>274</v>
      </c>
      <c r="B9" s="72" t="s">
        <v>273</v>
      </c>
      <c r="C9" s="16" t="s">
        <v>272</v>
      </c>
      <c r="D9" s="16" t="s">
        <v>271</v>
      </c>
      <c r="E9" s="16" t="s">
        <v>270</v>
      </c>
      <c r="F9" s="16" t="s">
        <v>269</v>
      </c>
      <c r="G9" s="20" t="s">
        <v>268</v>
      </c>
      <c r="H9" s="1"/>
      <c r="I9" s="71"/>
      <c r="J9" s="18"/>
      <c r="K9" s="70"/>
    </row>
    <row r="10" spans="1:22" ht="20.25" customHeight="1">
      <c r="A10" s="69"/>
      <c r="B10" s="68"/>
      <c r="C10" s="64" t="s">
        <v>267</v>
      </c>
      <c r="D10" s="67"/>
      <c r="E10" s="67"/>
      <c r="F10" s="67"/>
      <c r="G10" s="67"/>
      <c r="H10" s="66"/>
      <c r="I10" s="66"/>
      <c r="J10" s="66"/>
      <c r="K10" s="66"/>
      <c r="L10" s="52"/>
      <c r="M10" s="9"/>
      <c r="Q10" s="64" t="s">
        <v>266</v>
      </c>
      <c r="R10" s="63">
        <v>48.96</v>
      </c>
      <c r="S10" s="62">
        <v>5.2202599999999997</v>
      </c>
      <c r="T10" s="9"/>
      <c r="U10" s="9"/>
      <c r="V10" s="9"/>
    </row>
    <row r="11" spans="1:22">
      <c r="A11" s="17">
        <v>1</v>
      </c>
      <c r="B11" s="17"/>
      <c r="C11" s="38" t="s">
        <v>116</v>
      </c>
      <c r="D11" s="17"/>
      <c r="E11" s="17"/>
      <c r="F11" s="17"/>
      <c r="G11" s="17"/>
      <c r="H11" s="65"/>
      <c r="I11" s="65"/>
      <c r="J11" s="65"/>
      <c r="K11" s="65"/>
      <c r="Q11" s="64" t="s">
        <v>265</v>
      </c>
      <c r="R11" s="63">
        <v>42</v>
      </c>
      <c r="S11" s="62">
        <v>4.2048699999999997</v>
      </c>
    </row>
    <row r="12" spans="1:22" ht="77.5">
      <c r="A12" s="17"/>
      <c r="B12" s="17" t="s">
        <v>264</v>
      </c>
      <c r="C12" s="32" t="s">
        <v>263</v>
      </c>
      <c r="D12" s="17"/>
      <c r="E12" s="17"/>
      <c r="F12" s="30"/>
      <c r="G12" s="17"/>
      <c r="H12" s="65"/>
      <c r="I12" s="65"/>
      <c r="J12" s="65"/>
      <c r="K12" s="65"/>
      <c r="Q12" s="64" t="s">
        <v>262</v>
      </c>
      <c r="R12" s="63">
        <v>54</v>
      </c>
      <c r="S12" s="62">
        <v>0.97540000000000004</v>
      </c>
    </row>
    <row r="13" spans="1:22">
      <c r="A13" s="17"/>
      <c r="B13" s="17" t="s">
        <v>255</v>
      </c>
      <c r="C13" s="32" t="s">
        <v>254</v>
      </c>
      <c r="D13" s="17"/>
      <c r="E13" s="17"/>
      <c r="F13" s="30"/>
      <c r="G13" s="17"/>
      <c r="H13" s="65"/>
      <c r="I13" s="65"/>
      <c r="J13" s="65"/>
      <c r="K13" s="65"/>
      <c r="Q13" s="64" t="s">
        <v>261</v>
      </c>
      <c r="R13" s="63">
        <v>739800</v>
      </c>
      <c r="S13" s="62">
        <v>6.6581999999999999</v>
      </c>
    </row>
    <row r="14" spans="1:22">
      <c r="A14" s="17"/>
      <c r="B14" s="17" t="s">
        <v>227</v>
      </c>
      <c r="C14" s="32" t="s">
        <v>253</v>
      </c>
      <c r="D14" s="16" t="s">
        <v>28</v>
      </c>
      <c r="E14" s="31">
        <v>131.4</v>
      </c>
      <c r="F14" s="30">
        <v>356</v>
      </c>
      <c r="G14" s="30">
        <f>ROUND(E14*F14,0)</f>
        <v>46778</v>
      </c>
      <c r="H14" s="29"/>
      <c r="I14" s="29"/>
      <c r="J14" s="29"/>
      <c r="K14" s="29"/>
      <c r="Q14" s="64" t="s">
        <v>260</v>
      </c>
      <c r="R14" s="63">
        <v>1859.6515702121001</v>
      </c>
      <c r="S14" s="62">
        <v>2.6052200000000001</v>
      </c>
    </row>
    <row r="15" spans="1:22">
      <c r="A15" s="17"/>
      <c r="B15" s="17" t="s">
        <v>225</v>
      </c>
      <c r="C15" s="32" t="s">
        <v>252</v>
      </c>
      <c r="D15" s="16" t="s">
        <v>28</v>
      </c>
      <c r="E15" s="31">
        <v>150.30000000000001</v>
      </c>
      <c r="F15" s="30">
        <v>0</v>
      </c>
      <c r="G15" s="30">
        <f>ROUND(E15*F15,0)</f>
        <v>0</v>
      </c>
      <c r="H15" s="29"/>
      <c r="I15" s="29"/>
      <c r="J15" s="29"/>
      <c r="K15" s="29"/>
    </row>
    <row r="16" spans="1:22">
      <c r="A16" s="17"/>
      <c r="B16" s="17" t="s">
        <v>251</v>
      </c>
      <c r="C16" s="32" t="s">
        <v>250</v>
      </c>
      <c r="D16" s="16" t="s">
        <v>28</v>
      </c>
      <c r="E16" s="31">
        <v>184.5</v>
      </c>
      <c r="F16" s="30">
        <v>0</v>
      </c>
      <c r="G16" s="30">
        <f>ROUND(E16*F16,0)</f>
        <v>0</v>
      </c>
      <c r="H16" s="29"/>
      <c r="I16" s="29"/>
      <c r="J16" s="29"/>
      <c r="K16" s="29"/>
    </row>
    <row r="17" spans="1:13">
      <c r="A17" s="17"/>
      <c r="B17" s="17" t="s">
        <v>259</v>
      </c>
      <c r="C17" s="32" t="s">
        <v>248</v>
      </c>
      <c r="D17" s="16" t="s">
        <v>28</v>
      </c>
      <c r="E17" s="31">
        <v>221.4</v>
      </c>
      <c r="F17" s="30">
        <v>729.69799999999998</v>
      </c>
      <c r="G17" s="30">
        <f>ROUND(E17*F17,0)</f>
        <v>161555</v>
      </c>
      <c r="H17" s="29"/>
      <c r="I17" s="29"/>
      <c r="J17" s="29"/>
      <c r="K17" s="29"/>
    </row>
    <row r="18" spans="1:13">
      <c r="A18" s="17"/>
      <c r="B18" s="17" t="s">
        <v>259</v>
      </c>
      <c r="C18" s="32" t="s">
        <v>258</v>
      </c>
      <c r="D18" s="16" t="s">
        <v>28</v>
      </c>
      <c r="E18" s="31">
        <v>610.20000000000005</v>
      </c>
      <c r="F18" s="30">
        <v>0</v>
      </c>
      <c r="G18" s="30">
        <f>ROUND(E18*F18,0)</f>
        <v>0</v>
      </c>
      <c r="H18" s="29"/>
      <c r="I18" s="29"/>
      <c r="J18" s="29"/>
      <c r="K18" s="29"/>
    </row>
    <row r="19" spans="1:13">
      <c r="A19" s="17"/>
      <c r="B19" s="17"/>
      <c r="C19" s="38" t="s">
        <v>257</v>
      </c>
      <c r="D19" s="16"/>
      <c r="E19" s="31"/>
      <c r="F19" s="30"/>
      <c r="G19" s="30"/>
      <c r="H19" s="29"/>
      <c r="I19" s="29"/>
      <c r="J19" s="29"/>
      <c r="K19" s="29"/>
      <c r="M19" s="42"/>
    </row>
    <row r="20" spans="1:13" ht="31">
      <c r="A20" s="17"/>
      <c r="B20" s="17"/>
      <c r="C20" s="32" t="s">
        <v>256</v>
      </c>
      <c r="D20" s="16"/>
      <c r="E20" s="31"/>
      <c r="F20" s="30"/>
      <c r="G20" s="30"/>
      <c r="H20" s="29"/>
      <c r="I20" s="29"/>
      <c r="J20" s="29"/>
      <c r="K20" s="29"/>
    </row>
    <row r="21" spans="1:13">
      <c r="A21" s="17"/>
      <c r="B21" s="17" t="s">
        <v>255</v>
      </c>
      <c r="C21" s="32" t="s">
        <v>254</v>
      </c>
      <c r="D21" s="16"/>
      <c r="E21" s="31"/>
      <c r="F21" s="30"/>
      <c r="G21" s="30"/>
      <c r="H21" s="29"/>
      <c r="I21" s="29"/>
      <c r="J21" s="29"/>
      <c r="K21" s="29"/>
    </row>
    <row r="22" spans="1:13">
      <c r="A22" s="17"/>
      <c r="B22" s="17" t="s">
        <v>227</v>
      </c>
      <c r="C22" s="32" t="s">
        <v>253</v>
      </c>
      <c r="D22" s="16" t="s">
        <v>28</v>
      </c>
      <c r="E22" s="31">
        <v>26.28</v>
      </c>
      <c r="F22" s="30">
        <v>0</v>
      </c>
      <c r="G22" s="30">
        <f>ROUND(E22*F22,0)</f>
        <v>0</v>
      </c>
      <c r="H22" s="29"/>
      <c r="I22" s="29"/>
      <c r="J22" s="29"/>
      <c r="K22" s="29"/>
    </row>
    <row r="23" spans="1:13">
      <c r="A23" s="17"/>
      <c r="B23" s="17" t="s">
        <v>225</v>
      </c>
      <c r="C23" s="32" t="s">
        <v>252</v>
      </c>
      <c r="D23" s="16" t="s">
        <v>28</v>
      </c>
      <c r="E23" s="31">
        <v>30.060000000000002</v>
      </c>
      <c r="F23" s="30">
        <v>0</v>
      </c>
      <c r="G23" s="30">
        <f>ROUND(E23*F23,0)</f>
        <v>0</v>
      </c>
      <c r="H23" s="29"/>
      <c r="I23" s="29"/>
      <c r="J23" s="29"/>
      <c r="K23" s="29"/>
    </row>
    <row r="24" spans="1:13">
      <c r="A24" s="17"/>
      <c r="B24" s="17" t="s">
        <v>251</v>
      </c>
      <c r="C24" s="32" t="s">
        <v>250</v>
      </c>
      <c r="D24" s="16" t="s">
        <v>28</v>
      </c>
      <c r="E24" s="31">
        <v>36.9</v>
      </c>
      <c r="F24" s="30">
        <v>0</v>
      </c>
      <c r="G24" s="30">
        <v>0</v>
      </c>
      <c r="H24" s="29"/>
      <c r="I24" s="29"/>
      <c r="J24" s="29"/>
      <c r="K24" s="29"/>
    </row>
    <row r="25" spans="1:13">
      <c r="A25" s="17"/>
      <c r="B25" s="17" t="s">
        <v>249</v>
      </c>
      <c r="C25" s="32" t="s">
        <v>248</v>
      </c>
      <c r="D25" s="16" t="s">
        <v>28</v>
      </c>
      <c r="E25" s="31">
        <v>44.28</v>
      </c>
      <c r="F25" s="30">
        <v>305.298</v>
      </c>
      <c r="G25" s="30">
        <f>ROUND(E25*F25,0)</f>
        <v>13519</v>
      </c>
      <c r="H25" s="29"/>
      <c r="I25" s="29"/>
      <c r="J25" s="29"/>
      <c r="K25" s="29"/>
    </row>
    <row r="26" spans="1:13">
      <c r="A26" s="17">
        <v>2</v>
      </c>
      <c r="B26" s="95">
        <v>2.16</v>
      </c>
      <c r="C26" s="61" t="s">
        <v>247</v>
      </c>
      <c r="D26" s="16"/>
      <c r="E26" s="31"/>
      <c r="F26" s="30"/>
      <c r="G26" s="30"/>
      <c r="H26" s="29"/>
      <c r="I26" s="29"/>
      <c r="J26" s="29"/>
      <c r="K26" s="29"/>
    </row>
    <row r="27" spans="1:13" ht="42">
      <c r="A27" s="17"/>
      <c r="B27" s="95"/>
      <c r="C27" s="35" t="s">
        <v>246</v>
      </c>
      <c r="D27" s="16" t="s">
        <v>167</v>
      </c>
      <c r="E27" s="31">
        <v>65286</v>
      </c>
      <c r="F27" s="30">
        <v>0</v>
      </c>
      <c r="G27" s="30">
        <f>ROUND(E27*F27,0)</f>
        <v>0</v>
      </c>
      <c r="H27" s="29"/>
      <c r="I27" s="29"/>
      <c r="J27" s="29"/>
      <c r="K27" s="29"/>
    </row>
    <row r="28" spans="1:13">
      <c r="A28" s="17">
        <v>3</v>
      </c>
      <c r="B28" s="95" t="s">
        <v>245</v>
      </c>
      <c r="C28" s="61" t="s">
        <v>244</v>
      </c>
      <c r="D28" s="16"/>
      <c r="E28" s="31"/>
      <c r="F28" s="30"/>
      <c r="G28" s="30"/>
      <c r="H28" s="29"/>
      <c r="I28" s="29"/>
      <c r="J28" s="29"/>
      <c r="K28" s="29"/>
    </row>
    <row r="29" spans="1:13" ht="42">
      <c r="A29" s="17"/>
      <c r="B29" s="95"/>
      <c r="C29" s="35" t="s">
        <v>243</v>
      </c>
      <c r="D29" s="16" t="s">
        <v>24</v>
      </c>
      <c r="E29" s="31">
        <v>14123.7</v>
      </c>
      <c r="F29" s="30">
        <v>0</v>
      </c>
      <c r="G29" s="30">
        <f>ROUND(E29*F29,0)</f>
        <v>0</v>
      </c>
      <c r="H29" s="29"/>
      <c r="I29" s="29"/>
      <c r="J29" s="29"/>
      <c r="K29" s="29"/>
    </row>
    <row r="30" spans="1:13">
      <c r="A30" s="17">
        <v>4</v>
      </c>
      <c r="B30" s="95" t="s">
        <v>242</v>
      </c>
      <c r="C30" s="61" t="s">
        <v>241</v>
      </c>
      <c r="D30" s="16"/>
      <c r="E30" s="31"/>
      <c r="F30" s="30"/>
      <c r="G30" s="30"/>
      <c r="H30" s="29"/>
      <c r="I30" s="29"/>
      <c r="J30" s="29"/>
      <c r="K30" s="29"/>
    </row>
    <row r="31" spans="1:13" ht="28">
      <c r="A31" s="17"/>
      <c r="B31" s="95"/>
      <c r="C31" s="35" t="s">
        <v>240</v>
      </c>
      <c r="D31" s="16" t="s">
        <v>234</v>
      </c>
      <c r="E31" s="31">
        <v>1350</v>
      </c>
      <c r="F31" s="30">
        <v>0</v>
      </c>
      <c r="G31" s="30">
        <f>ROUND(E31*F31,0)</f>
        <v>0</v>
      </c>
      <c r="H31" s="29"/>
      <c r="I31" s="29"/>
      <c r="J31" s="29"/>
      <c r="K31" s="29"/>
    </row>
    <row r="32" spans="1:13">
      <c r="A32" s="17">
        <v>5</v>
      </c>
      <c r="B32" s="95" t="s">
        <v>239</v>
      </c>
      <c r="C32" s="61" t="s">
        <v>238</v>
      </c>
      <c r="D32" s="16"/>
      <c r="E32" s="31"/>
      <c r="F32" s="30"/>
      <c r="G32" s="30"/>
      <c r="H32" s="29"/>
      <c r="I32" s="29"/>
      <c r="J32" s="29"/>
      <c r="K32" s="29"/>
    </row>
    <row r="33" spans="1:22" ht="28">
      <c r="A33" s="17"/>
      <c r="B33" s="95"/>
      <c r="C33" s="35" t="s">
        <v>237</v>
      </c>
      <c r="D33" s="16" t="s">
        <v>28</v>
      </c>
      <c r="E33" s="31">
        <v>5297.4</v>
      </c>
      <c r="F33" s="30">
        <v>0</v>
      </c>
      <c r="G33" s="30">
        <f>ROUND(E33*F33,0)</f>
        <v>0</v>
      </c>
      <c r="H33" s="29"/>
      <c r="I33" s="29"/>
      <c r="J33" s="29"/>
      <c r="K33" s="29"/>
    </row>
    <row r="34" spans="1:22">
      <c r="A34" s="17">
        <v>6</v>
      </c>
      <c r="B34" s="95">
        <v>2.2400000000000002</v>
      </c>
      <c r="C34" s="61" t="s">
        <v>236</v>
      </c>
      <c r="D34" s="16"/>
      <c r="E34" s="31"/>
      <c r="F34" s="30"/>
      <c r="G34" s="30"/>
      <c r="H34" s="29"/>
      <c r="I34" s="29"/>
      <c r="J34" s="29"/>
      <c r="K34" s="29"/>
    </row>
    <row r="35" spans="1:22" ht="42">
      <c r="A35" s="17"/>
      <c r="B35" s="95"/>
      <c r="C35" s="35" t="s">
        <v>235</v>
      </c>
      <c r="D35" s="16" t="s">
        <v>234</v>
      </c>
      <c r="E35" s="31">
        <v>61823.7</v>
      </c>
      <c r="F35" s="30">
        <v>0</v>
      </c>
      <c r="G35" s="30">
        <f>ROUND(E35*F35,0)</f>
        <v>0</v>
      </c>
      <c r="H35" s="29"/>
      <c r="I35" s="29"/>
      <c r="J35" s="29"/>
      <c r="K35" s="29"/>
    </row>
    <row r="36" spans="1:22">
      <c r="A36" s="17">
        <v>7</v>
      </c>
      <c r="B36" s="16">
        <v>2.2000000000000002</v>
      </c>
      <c r="C36" s="38" t="s">
        <v>233</v>
      </c>
      <c r="D36" s="17"/>
      <c r="E36" s="17"/>
      <c r="F36" s="17"/>
      <c r="G36" s="30"/>
      <c r="H36" s="60"/>
      <c r="I36" s="60"/>
      <c r="J36" s="60"/>
      <c r="K36" s="60"/>
      <c r="L36" s="59"/>
      <c r="M36" s="58"/>
      <c r="N36" s="58"/>
      <c r="O36" s="58"/>
      <c r="P36" s="58"/>
      <c r="R36" s="9"/>
      <c r="S36" s="9"/>
      <c r="T36" s="9"/>
    </row>
    <row r="37" spans="1:22" ht="31">
      <c r="A37" s="17"/>
      <c r="B37" s="16"/>
      <c r="C37" s="32" t="s">
        <v>232</v>
      </c>
      <c r="D37" s="16" t="s">
        <v>28</v>
      </c>
      <c r="E37" s="31">
        <v>4151.7</v>
      </c>
      <c r="F37" s="30">
        <v>333.34</v>
      </c>
      <c r="G37" s="30">
        <f>ROUND(E37*F37,0)</f>
        <v>1383928</v>
      </c>
      <c r="H37" s="60"/>
      <c r="I37" s="60"/>
      <c r="J37" s="60"/>
      <c r="K37" s="60"/>
      <c r="L37" s="59"/>
      <c r="M37" s="58"/>
      <c r="N37" s="58"/>
      <c r="O37" s="58"/>
      <c r="P37" s="58"/>
      <c r="R37" s="9"/>
      <c r="S37" s="9"/>
      <c r="T37" s="9"/>
    </row>
    <row r="38" spans="1:22">
      <c r="A38" s="17">
        <v>8</v>
      </c>
      <c r="B38" s="16">
        <v>2.6</v>
      </c>
      <c r="C38" s="54" t="s">
        <v>231</v>
      </c>
      <c r="D38" s="53"/>
      <c r="E38" s="53"/>
      <c r="F38" s="53"/>
      <c r="G38" s="30"/>
      <c r="H38" s="29"/>
      <c r="I38" s="29"/>
      <c r="J38" s="29"/>
      <c r="K38" s="29"/>
      <c r="L38" s="52"/>
      <c r="M38" s="9"/>
      <c r="N38" s="52"/>
      <c r="O38" s="52"/>
      <c r="P38" s="52"/>
      <c r="R38" s="9"/>
      <c r="S38" s="9"/>
      <c r="T38" s="9"/>
      <c r="U38" s="9"/>
      <c r="V38" s="9"/>
    </row>
    <row r="39" spans="1:22" ht="31">
      <c r="A39" s="17"/>
      <c r="B39" s="17" t="s">
        <v>230</v>
      </c>
      <c r="C39" s="32" t="s">
        <v>218</v>
      </c>
      <c r="D39" s="16" t="s">
        <v>28</v>
      </c>
      <c r="E39" s="31">
        <v>4151.7</v>
      </c>
      <c r="F39" s="30">
        <v>49.86</v>
      </c>
      <c r="G39" s="30">
        <f>ROUND(E39*F39,0)</f>
        <v>207004</v>
      </c>
      <c r="H39" s="29"/>
      <c r="I39" s="29"/>
      <c r="J39" s="29"/>
      <c r="K39" s="29"/>
    </row>
    <row r="40" spans="1:22">
      <c r="A40" s="17">
        <v>9</v>
      </c>
      <c r="B40" s="17"/>
      <c r="C40" s="38" t="s">
        <v>229</v>
      </c>
      <c r="D40" s="16"/>
      <c r="E40" s="31"/>
      <c r="F40" s="30"/>
      <c r="G40" s="30"/>
      <c r="H40" s="29"/>
      <c r="I40" s="29"/>
      <c r="J40" s="29"/>
      <c r="K40" s="29"/>
    </row>
    <row r="41" spans="1:22" ht="124">
      <c r="A41" s="17"/>
      <c r="B41" s="16">
        <v>2.25</v>
      </c>
      <c r="C41" s="32" t="s">
        <v>228</v>
      </c>
      <c r="D41" s="16"/>
      <c r="E41" s="31"/>
      <c r="F41" s="30"/>
      <c r="G41" s="30"/>
      <c r="H41" s="29"/>
      <c r="I41" s="29"/>
      <c r="J41" s="29"/>
      <c r="K41" s="29"/>
    </row>
    <row r="42" spans="1:22">
      <c r="A42" s="17"/>
      <c r="B42" s="16" t="s">
        <v>227</v>
      </c>
      <c r="C42" s="32" t="s">
        <v>226</v>
      </c>
      <c r="D42" s="16" t="s">
        <v>221</v>
      </c>
      <c r="E42" s="31">
        <v>5355.9000000000005</v>
      </c>
      <c r="F42" s="30">
        <v>5</v>
      </c>
      <c r="G42" s="30">
        <f>ROUND(E42*F42,0)</f>
        <v>26780</v>
      </c>
      <c r="H42" s="29"/>
      <c r="I42" s="29"/>
      <c r="J42" s="29"/>
      <c r="K42" s="29"/>
    </row>
    <row r="43" spans="1:22">
      <c r="A43" s="17"/>
      <c r="B43" s="16" t="s">
        <v>225</v>
      </c>
      <c r="C43" s="32" t="s">
        <v>224</v>
      </c>
      <c r="D43" s="16" t="s">
        <v>221</v>
      </c>
      <c r="E43" s="31">
        <v>1170</v>
      </c>
      <c r="F43" s="30">
        <v>20</v>
      </c>
      <c r="G43" s="30">
        <f>ROUND(E43*F43,0)</f>
        <v>23400</v>
      </c>
      <c r="H43" s="29"/>
      <c r="I43" s="29"/>
      <c r="J43" s="29"/>
      <c r="K43" s="29"/>
    </row>
    <row r="44" spans="1:22">
      <c r="A44" s="17"/>
      <c r="B44" s="16" t="s">
        <v>223</v>
      </c>
      <c r="C44" s="32" t="s">
        <v>222</v>
      </c>
      <c r="D44" s="16" t="s">
        <v>221</v>
      </c>
      <c r="E44" s="31">
        <v>1327.5</v>
      </c>
      <c r="F44" s="30">
        <v>35</v>
      </c>
      <c r="G44" s="30">
        <f>ROUND(E44*F44,0)</f>
        <v>46463</v>
      </c>
      <c r="H44" s="29"/>
      <c r="I44" s="29"/>
      <c r="J44" s="29"/>
      <c r="K44" s="29"/>
    </row>
    <row r="45" spans="1:22">
      <c r="A45" s="17">
        <v>10</v>
      </c>
      <c r="B45" s="17"/>
      <c r="C45" s="38" t="s">
        <v>220</v>
      </c>
      <c r="D45" s="16"/>
      <c r="E45" s="31"/>
      <c r="F45" s="30"/>
      <c r="G45" s="30"/>
      <c r="H45" s="29"/>
      <c r="I45" s="29"/>
      <c r="J45" s="29"/>
      <c r="K45" s="29"/>
    </row>
    <row r="46" spans="1:22" ht="31">
      <c r="A46" s="17"/>
      <c r="B46" s="17" t="s">
        <v>219</v>
      </c>
      <c r="C46" s="32" t="s">
        <v>218</v>
      </c>
      <c r="D46" s="16" t="s">
        <v>28</v>
      </c>
      <c r="E46" s="31">
        <v>5392.8</v>
      </c>
      <c r="F46" s="30">
        <v>324.14999999999998</v>
      </c>
      <c r="G46" s="30">
        <f>ROUND(E46*F46,0)</f>
        <v>1748076</v>
      </c>
      <c r="H46" s="29"/>
      <c r="I46" s="29"/>
      <c r="J46" s="29"/>
      <c r="K46" s="29"/>
    </row>
    <row r="47" spans="1:22" ht="25.5">
      <c r="A47" s="17">
        <v>11</v>
      </c>
      <c r="B47" s="33" t="s">
        <v>217</v>
      </c>
      <c r="C47" s="32" t="s">
        <v>216</v>
      </c>
      <c r="D47" s="16" t="s">
        <v>28</v>
      </c>
      <c r="E47" s="31">
        <v>1.31</v>
      </c>
      <c r="F47" s="30">
        <v>356</v>
      </c>
      <c r="G47" s="30">
        <f>ROUND(E47*F47,0)</f>
        <v>466</v>
      </c>
      <c r="H47" s="29"/>
      <c r="I47" s="29"/>
      <c r="J47" s="29"/>
      <c r="K47" s="29"/>
    </row>
    <row r="48" spans="1:22">
      <c r="A48" s="17"/>
      <c r="B48" s="33"/>
      <c r="C48" s="38" t="s">
        <v>215</v>
      </c>
      <c r="D48" s="16" t="s">
        <v>28</v>
      </c>
      <c r="E48" s="31">
        <v>2.21</v>
      </c>
      <c r="F48" s="30">
        <v>729.69799999999998</v>
      </c>
      <c r="G48" s="30">
        <f>ROUND(E48*F48,0)</f>
        <v>1613</v>
      </c>
      <c r="H48" s="29"/>
      <c r="I48" s="29"/>
      <c r="J48" s="29"/>
      <c r="K48" s="29"/>
    </row>
    <row r="49" spans="1:22">
      <c r="A49" s="17"/>
      <c r="B49" s="33"/>
      <c r="C49" s="38" t="s">
        <v>214</v>
      </c>
      <c r="D49" s="16" t="s">
        <v>28</v>
      </c>
      <c r="E49" s="31">
        <v>2.21</v>
      </c>
      <c r="F49" s="30"/>
      <c r="G49" s="30">
        <f>ROUND(E49*F49,0)</f>
        <v>0</v>
      </c>
      <c r="H49" s="29"/>
      <c r="I49" s="29"/>
      <c r="J49" s="29"/>
      <c r="K49" s="29"/>
    </row>
    <row r="50" spans="1:22">
      <c r="A50" s="17">
        <v>12</v>
      </c>
      <c r="B50" s="17"/>
      <c r="C50" s="38" t="s">
        <v>213</v>
      </c>
      <c r="D50" s="16"/>
      <c r="E50" s="31"/>
      <c r="F50" s="30"/>
      <c r="G50" s="30"/>
      <c r="H50" s="29"/>
      <c r="I50" s="29"/>
      <c r="J50" s="29"/>
      <c r="K50" s="29"/>
    </row>
    <row r="51" spans="1:22" ht="46.5">
      <c r="A51" s="17"/>
      <c r="B51" s="17">
        <v>2.8</v>
      </c>
      <c r="C51" s="32" t="s">
        <v>212</v>
      </c>
      <c r="D51" s="16" t="s">
        <v>167</v>
      </c>
      <c r="E51" s="31">
        <v>72573.3</v>
      </c>
      <c r="F51" s="30"/>
      <c r="G51" s="30">
        <f>ROUND(E51*F51,0)</f>
        <v>0</v>
      </c>
      <c r="H51" s="29"/>
      <c r="I51" s="29"/>
      <c r="J51" s="29"/>
      <c r="K51" s="29"/>
    </row>
    <row r="52" spans="1:22">
      <c r="A52" s="17"/>
      <c r="B52" s="16"/>
      <c r="C52" s="38" t="s">
        <v>211</v>
      </c>
      <c r="D52" s="17"/>
      <c r="E52" s="17"/>
      <c r="F52" s="17"/>
      <c r="G52" s="30"/>
      <c r="H52" s="29"/>
      <c r="I52" s="29"/>
      <c r="J52" s="29"/>
      <c r="K52" s="29"/>
      <c r="L52" s="52"/>
      <c r="M52" s="9"/>
      <c r="N52" s="52"/>
      <c r="O52" s="52"/>
      <c r="T52" s="9"/>
      <c r="U52" s="9"/>
      <c r="V52" s="9"/>
    </row>
    <row r="53" spans="1:22">
      <c r="A53" s="17">
        <v>13</v>
      </c>
      <c r="B53" s="17"/>
      <c r="C53" s="38" t="s">
        <v>210</v>
      </c>
      <c r="D53" s="16"/>
      <c r="E53" s="31"/>
      <c r="F53" s="30"/>
      <c r="G53" s="30"/>
      <c r="H53" s="29"/>
      <c r="I53" s="29"/>
      <c r="J53" s="29"/>
      <c r="K53" s="29"/>
      <c r="Q53" s="52" t="s">
        <v>196</v>
      </c>
      <c r="R53" s="9" t="s">
        <v>195</v>
      </c>
      <c r="S53" s="9" t="s">
        <v>194</v>
      </c>
    </row>
    <row r="54" spans="1:22" ht="46.5">
      <c r="A54" s="17"/>
      <c r="B54" s="17" t="s">
        <v>207</v>
      </c>
      <c r="C54" s="32" t="s">
        <v>209</v>
      </c>
      <c r="D54" s="16" t="s">
        <v>28</v>
      </c>
      <c r="E54" s="31">
        <v>5894.1</v>
      </c>
      <c r="F54" s="30">
        <v>471.28</v>
      </c>
      <c r="G54" s="30">
        <f>ROUND(E54*F54,0)</f>
        <v>2777771</v>
      </c>
      <c r="H54" s="29"/>
      <c r="I54" s="29"/>
      <c r="J54" s="29"/>
      <c r="K54" s="29"/>
      <c r="Q54" s="52" t="s">
        <v>208</v>
      </c>
      <c r="R54" s="52" t="s">
        <v>207</v>
      </c>
      <c r="S54" s="52" t="s">
        <v>206</v>
      </c>
    </row>
    <row r="55" spans="1:22" ht="30">
      <c r="A55" s="17">
        <v>14</v>
      </c>
      <c r="B55" s="17" t="s">
        <v>205</v>
      </c>
      <c r="C55" s="38" t="s">
        <v>204</v>
      </c>
      <c r="D55" s="16" t="s">
        <v>37</v>
      </c>
      <c r="E55" s="31">
        <v>3000</v>
      </c>
      <c r="F55" s="30">
        <v>4</v>
      </c>
      <c r="G55" s="30">
        <f>ROUND(E55*F55,0)</f>
        <v>12000</v>
      </c>
      <c r="H55" s="29"/>
      <c r="I55" s="29"/>
      <c r="J55" s="29"/>
      <c r="K55" s="29"/>
      <c r="Q55" s="52"/>
      <c r="R55" s="52"/>
      <c r="S55" s="52"/>
    </row>
    <row r="56" spans="1:22">
      <c r="A56" s="17"/>
      <c r="B56" s="17" t="s">
        <v>203</v>
      </c>
      <c r="C56" s="32" t="s">
        <v>202</v>
      </c>
      <c r="D56" s="16"/>
      <c r="E56" s="31"/>
      <c r="F56" s="30"/>
      <c r="G56" s="30"/>
      <c r="H56" s="29"/>
      <c r="I56" s="29"/>
      <c r="J56" s="29"/>
      <c r="K56" s="29"/>
      <c r="Q56" s="52"/>
      <c r="R56" s="52"/>
      <c r="S56" s="52"/>
    </row>
    <row r="57" spans="1:22" ht="46.5">
      <c r="A57" s="17">
        <v>15</v>
      </c>
      <c r="B57" s="17">
        <v>2.2400000000000002</v>
      </c>
      <c r="C57" s="32" t="s">
        <v>201</v>
      </c>
      <c r="D57" s="16" t="s">
        <v>167</v>
      </c>
      <c r="E57" s="31">
        <v>61823.7</v>
      </c>
      <c r="F57" s="57">
        <v>40.04</v>
      </c>
      <c r="G57" s="30">
        <f>ROUND(E57*F57,0)</f>
        <v>2475421</v>
      </c>
      <c r="H57" s="29"/>
      <c r="I57" s="29"/>
      <c r="J57" s="29"/>
      <c r="K57" s="29"/>
      <c r="Q57" s="52"/>
      <c r="R57" s="52"/>
      <c r="S57" s="52"/>
    </row>
    <row r="58" spans="1:22" ht="93">
      <c r="A58" s="17">
        <v>16</v>
      </c>
      <c r="B58" s="30">
        <v>3.1</v>
      </c>
      <c r="C58" s="32" t="s">
        <v>200</v>
      </c>
      <c r="D58" s="16" t="s">
        <v>28</v>
      </c>
      <c r="E58" s="31">
        <v>1733.4</v>
      </c>
      <c r="F58" s="30">
        <v>371</v>
      </c>
      <c r="G58" s="30">
        <f>ROUND(E58*F58,0)</f>
        <v>643091</v>
      </c>
      <c r="H58" s="29"/>
      <c r="I58" s="29"/>
      <c r="J58" s="29"/>
      <c r="K58" s="29"/>
      <c r="Q58" s="52"/>
      <c r="R58" s="52"/>
      <c r="S58" s="52"/>
    </row>
    <row r="59" spans="1:22">
      <c r="A59" s="17"/>
      <c r="B59" s="17"/>
      <c r="C59" s="38" t="s">
        <v>199</v>
      </c>
      <c r="D59" s="16"/>
      <c r="E59" s="31"/>
      <c r="F59" s="30"/>
      <c r="G59" s="30"/>
      <c r="H59" s="29"/>
      <c r="I59" s="29"/>
      <c r="J59" s="29"/>
      <c r="K59" s="29"/>
      <c r="Q59" s="3">
        <v>6370</v>
      </c>
      <c r="R59" s="3">
        <v>6549</v>
      </c>
      <c r="S59" s="3">
        <v>6862</v>
      </c>
    </row>
    <row r="60" spans="1:22" ht="46.5">
      <c r="A60" s="17">
        <v>17</v>
      </c>
      <c r="B60" s="17">
        <v>3.7</v>
      </c>
      <c r="C60" s="32" t="s">
        <v>198</v>
      </c>
      <c r="D60" s="16" t="s">
        <v>167</v>
      </c>
      <c r="E60" s="31">
        <v>62101.8</v>
      </c>
      <c r="F60" s="30">
        <v>70.691000000000003</v>
      </c>
      <c r="G60" s="30">
        <f>ROUND(E60*F60,0)</f>
        <v>4390038</v>
      </c>
      <c r="H60" s="56">
        <f>2970001/E60</f>
        <v>47.824716835904916</v>
      </c>
      <c r="I60" s="29"/>
      <c r="J60" s="29"/>
      <c r="K60" s="29"/>
    </row>
    <row r="61" spans="1:22">
      <c r="A61" s="17">
        <v>18</v>
      </c>
      <c r="B61" s="17"/>
      <c r="C61" s="38" t="s">
        <v>197</v>
      </c>
      <c r="D61" s="16"/>
      <c r="E61" s="31"/>
      <c r="F61" s="39"/>
      <c r="G61" s="30"/>
      <c r="H61" s="29"/>
      <c r="I61" s="29"/>
      <c r="J61" s="29"/>
      <c r="K61" s="29"/>
      <c r="Q61" s="52" t="s">
        <v>196</v>
      </c>
      <c r="R61" s="9" t="s">
        <v>195</v>
      </c>
      <c r="S61" s="9" t="s">
        <v>194</v>
      </c>
    </row>
    <row r="62" spans="1:22" ht="62">
      <c r="A62" s="17"/>
      <c r="B62" s="17">
        <v>3.8</v>
      </c>
      <c r="C62" s="32" t="s">
        <v>193</v>
      </c>
      <c r="D62" s="16" t="s">
        <v>20</v>
      </c>
      <c r="E62" s="31">
        <v>288.90000000000003</v>
      </c>
      <c r="F62" s="55">
        <v>38.093000000000004</v>
      </c>
      <c r="G62" s="30">
        <f>ROUND(E62*F62,0)</f>
        <v>11005</v>
      </c>
      <c r="H62" s="29"/>
      <c r="I62" s="29"/>
      <c r="J62" s="29"/>
      <c r="K62" s="29"/>
      <c r="Q62" s="52" t="s">
        <v>192</v>
      </c>
      <c r="R62" s="52" t="s">
        <v>191</v>
      </c>
      <c r="S62" s="52" t="s">
        <v>190</v>
      </c>
    </row>
    <row r="63" spans="1:22">
      <c r="A63" s="17">
        <v>19</v>
      </c>
      <c r="B63" s="17"/>
      <c r="C63" s="38" t="s">
        <v>189</v>
      </c>
      <c r="D63" s="16"/>
      <c r="E63" s="31"/>
      <c r="F63" s="30"/>
      <c r="G63" s="30"/>
      <c r="H63" s="29"/>
      <c r="I63" s="29"/>
      <c r="J63" s="29"/>
      <c r="K63" s="29"/>
      <c r="Q63" s="3">
        <v>6973</v>
      </c>
      <c r="R63" s="3">
        <v>7263</v>
      </c>
      <c r="S63" s="3">
        <v>7554</v>
      </c>
    </row>
    <row r="64" spans="1:22" ht="31">
      <c r="A64" s="17"/>
      <c r="B64" s="17">
        <v>3.9</v>
      </c>
      <c r="C64" s="32" t="s">
        <v>188</v>
      </c>
      <c r="D64" s="16" t="s">
        <v>28</v>
      </c>
      <c r="E64" s="31">
        <v>814.5</v>
      </c>
      <c r="F64" s="30">
        <v>2340.56</v>
      </c>
      <c r="G64" s="30">
        <f>ROUND(E64*F64,0)</f>
        <v>1906386</v>
      </c>
      <c r="H64" s="29"/>
      <c r="I64" s="29"/>
      <c r="J64" s="29"/>
      <c r="K64" s="29"/>
    </row>
    <row r="65" spans="1:22">
      <c r="A65" s="17">
        <v>20</v>
      </c>
      <c r="B65" s="17"/>
      <c r="C65" s="54" t="s">
        <v>187</v>
      </c>
      <c r="D65" s="53"/>
      <c r="E65" s="53"/>
      <c r="F65" s="53"/>
      <c r="G65" s="30"/>
      <c r="H65" s="29"/>
      <c r="I65" s="29"/>
      <c r="J65" s="29"/>
      <c r="K65" s="29"/>
    </row>
    <row r="66" spans="1:22" ht="62">
      <c r="A66" s="17"/>
      <c r="B66" s="17">
        <v>3.14</v>
      </c>
      <c r="C66" s="32" t="s">
        <v>186</v>
      </c>
      <c r="D66" s="16" t="s">
        <v>185</v>
      </c>
      <c r="E66" s="31">
        <v>0.9</v>
      </c>
      <c r="F66" s="39">
        <v>78000</v>
      </c>
      <c r="G66" s="30">
        <f>ROUND(E66*F66,0)</f>
        <v>70200</v>
      </c>
      <c r="H66" s="29"/>
      <c r="I66" s="29"/>
      <c r="J66" s="29"/>
      <c r="K66" s="29"/>
    </row>
    <row r="67" spans="1:22" ht="28.5">
      <c r="A67" s="17">
        <v>21</v>
      </c>
      <c r="B67" s="46">
        <v>3.17</v>
      </c>
      <c r="C67" s="32" t="s">
        <v>184</v>
      </c>
      <c r="D67" s="16" t="s">
        <v>28</v>
      </c>
      <c r="E67" s="31">
        <v>20.2</v>
      </c>
      <c r="F67" s="39">
        <v>59.4</v>
      </c>
      <c r="G67" s="30">
        <f>ROUND(E67*F67,0)</f>
        <v>1200</v>
      </c>
      <c r="H67" s="29"/>
      <c r="I67" s="29"/>
      <c r="J67" s="29"/>
      <c r="K67" s="29"/>
    </row>
    <row r="68" spans="1:22">
      <c r="A68" s="17"/>
      <c r="B68" s="16"/>
      <c r="C68" s="38" t="s">
        <v>183</v>
      </c>
      <c r="D68" s="17"/>
      <c r="E68" s="17"/>
      <c r="F68" s="17"/>
      <c r="G68" s="30"/>
      <c r="H68" s="29"/>
      <c r="I68" s="29"/>
      <c r="J68" s="29"/>
      <c r="K68" s="29"/>
      <c r="L68" s="52"/>
      <c r="M68" s="9"/>
      <c r="N68" s="52"/>
      <c r="O68" s="52"/>
      <c r="T68" s="9"/>
      <c r="U68" s="9"/>
      <c r="V68" s="9"/>
    </row>
    <row r="69" spans="1:22" ht="93">
      <c r="A69" s="17">
        <v>22</v>
      </c>
      <c r="B69" s="17" t="s">
        <v>182</v>
      </c>
      <c r="C69" s="32" t="s">
        <v>181</v>
      </c>
      <c r="D69" s="17"/>
      <c r="E69" s="17"/>
      <c r="F69" s="17"/>
      <c r="G69" s="30"/>
      <c r="H69" s="29"/>
      <c r="I69" s="29"/>
      <c r="J69" s="29"/>
      <c r="K69" s="29"/>
      <c r="L69" s="52"/>
      <c r="M69" s="9"/>
      <c r="N69" s="52"/>
      <c r="O69" s="52"/>
      <c r="T69" s="9"/>
      <c r="U69" s="9"/>
      <c r="V69" s="9"/>
    </row>
    <row r="70" spans="1:22">
      <c r="A70" s="17"/>
      <c r="B70" s="17"/>
      <c r="C70" s="32" t="s">
        <v>180</v>
      </c>
      <c r="D70" s="16" t="s">
        <v>28</v>
      </c>
      <c r="E70" s="17">
        <v>6835.5</v>
      </c>
      <c r="F70" s="30">
        <v>143.38999999999999</v>
      </c>
      <c r="G70" s="30">
        <f>ROUND(E70*F70,0)</f>
        <v>980142</v>
      </c>
      <c r="H70" s="29"/>
      <c r="I70" s="29"/>
      <c r="J70" s="29"/>
      <c r="K70" s="29"/>
      <c r="L70" s="52"/>
      <c r="M70" s="9"/>
      <c r="N70" s="52"/>
      <c r="O70" s="52"/>
      <c r="T70" s="9"/>
      <c r="U70" s="9"/>
      <c r="V70" s="9"/>
    </row>
    <row r="71" spans="1:22" ht="46.5">
      <c r="A71" s="17">
        <v>23</v>
      </c>
      <c r="B71" s="17">
        <v>4.24</v>
      </c>
      <c r="C71" s="32" t="s">
        <v>179</v>
      </c>
      <c r="D71" s="17" t="s">
        <v>178</v>
      </c>
      <c r="E71" s="17">
        <v>765</v>
      </c>
      <c r="F71" s="17">
        <v>0</v>
      </c>
      <c r="G71" s="30"/>
      <c r="H71" s="29"/>
      <c r="I71" s="29"/>
      <c r="J71" s="29"/>
      <c r="K71" s="29"/>
      <c r="L71" s="52"/>
      <c r="M71" s="9"/>
      <c r="N71" s="52"/>
      <c r="O71" s="52"/>
      <c r="T71" s="9"/>
      <c r="U71" s="9"/>
      <c r="V71" s="9"/>
    </row>
    <row r="72" spans="1:22" s="47" customFormat="1">
      <c r="A72" s="50">
        <v>24</v>
      </c>
      <c r="B72" s="17"/>
      <c r="C72" s="38" t="s">
        <v>177</v>
      </c>
      <c r="D72" s="51"/>
      <c r="E72" s="51"/>
      <c r="F72" s="16"/>
      <c r="G72" s="30"/>
      <c r="H72" s="29"/>
      <c r="I72" s="29"/>
      <c r="J72" s="29"/>
      <c r="K72" s="29"/>
      <c r="L72" s="49"/>
      <c r="O72" s="48"/>
    </row>
    <row r="73" spans="1:22" s="47" customFormat="1" ht="46.5">
      <c r="A73" s="50"/>
      <c r="B73" s="17" t="s">
        <v>176</v>
      </c>
      <c r="C73" s="32" t="s">
        <v>175</v>
      </c>
      <c r="D73" s="16" t="s">
        <v>28</v>
      </c>
      <c r="E73" s="31">
        <v>6798.6</v>
      </c>
      <c r="F73" s="30">
        <v>0</v>
      </c>
      <c r="G73" s="30">
        <f>ROUND(E73*F73,0)</f>
        <v>0</v>
      </c>
      <c r="H73" s="29"/>
      <c r="I73" s="29"/>
      <c r="J73" s="29"/>
      <c r="K73" s="29"/>
      <c r="L73" s="49"/>
      <c r="O73" s="48"/>
    </row>
    <row r="74" spans="1:22" s="47" customFormat="1">
      <c r="A74" s="50"/>
      <c r="B74" s="17"/>
      <c r="C74" s="38" t="s">
        <v>177</v>
      </c>
      <c r="D74" s="16"/>
      <c r="E74" s="31"/>
      <c r="F74" s="16"/>
      <c r="G74" s="30"/>
      <c r="H74" s="29"/>
      <c r="I74" s="29"/>
      <c r="J74" s="29"/>
      <c r="K74" s="29"/>
      <c r="L74" s="49"/>
      <c r="O74" s="48"/>
      <c r="Q74" s="3"/>
      <c r="R74" s="3"/>
      <c r="S74" s="3"/>
    </row>
    <row r="75" spans="1:22" s="47" customFormat="1" ht="46.5">
      <c r="A75" s="50">
        <v>25</v>
      </c>
      <c r="B75" s="17" t="s">
        <v>176</v>
      </c>
      <c r="C75" s="32" t="s">
        <v>175</v>
      </c>
      <c r="D75" s="16" t="s">
        <v>28</v>
      </c>
      <c r="E75" s="31">
        <v>6798.6</v>
      </c>
      <c r="F75" s="30">
        <v>0</v>
      </c>
      <c r="G75" s="30">
        <v>0</v>
      </c>
      <c r="H75" s="29"/>
      <c r="I75" s="29"/>
      <c r="J75" s="29"/>
      <c r="K75" s="29"/>
      <c r="L75" s="49"/>
      <c r="O75" s="48"/>
      <c r="Q75" s="3"/>
      <c r="R75" s="3"/>
      <c r="S75" s="3"/>
    </row>
    <row r="76" spans="1:22">
      <c r="A76" s="17">
        <v>26</v>
      </c>
      <c r="B76" s="17"/>
      <c r="C76" s="38" t="s">
        <v>174</v>
      </c>
      <c r="D76" s="16"/>
      <c r="E76" s="31"/>
      <c r="F76" s="30"/>
      <c r="G76" s="30"/>
      <c r="H76" s="29"/>
      <c r="I76" s="29"/>
      <c r="J76" s="29"/>
      <c r="K76" s="29"/>
    </row>
    <row r="77" spans="1:22" ht="46.5">
      <c r="A77" s="17"/>
      <c r="B77" s="17">
        <v>4.2</v>
      </c>
      <c r="C77" s="32" t="s">
        <v>168</v>
      </c>
      <c r="D77" s="16" t="s">
        <v>167</v>
      </c>
      <c r="E77" s="31">
        <v>63090.9</v>
      </c>
      <c r="F77" s="30">
        <v>25.81</v>
      </c>
      <c r="G77" s="30">
        <f>ROUND(E77*F77,0)</f>
        <v>1628376</v>
      </c>
      <c r="H77" s="29"/>
      <c r="I77" s="29"/>
      <c r="J77" s="29"/>
      <c r="K77" s="29"/>
    </row>
    <row r="78" spans="1:22">
      <c r="A78" s="17">
        <v>27</v>
      </c>
      <c r="B78" s="17"/>
      <c r="C78" s="38" t="s">
        <v>173</v>
      </c>
      <c r="D78" s="16"/>
      <c r="E78" s="31"/>
      <c r="F78" s="30"/>
      <c r="G78" s="30"/>
      <c r="H78" s="29"/>
      <c r="I78" s="29"/>
      <c r="J78" s="29"/>
      <c r="K78" s="29"/>
    </row>
    <row r="79" spans="1:22">
      <c r="A79" s="17"/>
      <c r="B79" s="17">
        <v>4.5</v>
      </c>
      <c r="C79" s="32" t="s">
        <v>172</v>
      </c>
      <c r="D79" s="16"/>
      <c r="E79" s="31"/>
      <c r="F79" s="30"/>
      <c r="G79" s="30"/>
      <c r="H79" s="29"/>
      <c r="I79" s="29"/>
      <c r="J79" s="29"/>
      <c r="K79" s="29"/>
    </row>
    <row r="80" spans="1:22" ht="108.5">
      <c r="A80" s="17"/>
      <c r="B80" s="17"/>
      <c r="C80" s="32" t="s">
        <v>171</v>
      </c>
      <c r="D80" s="16" t="s">
        <v>20</v>
      </c>
      <c r="E80" s="31">
        <v>1686.6000000000001</v>
      </c>
      <c r="F80" s="30">
        <v>0</v>
      </c>
      <c r="G80" s="30">
        <f>ROUND(E80*F80,0)</f>
        <v>0</v>
      </c>
      <c r="H80" s="29"/>
      <c r="I80" s="29"/>
      <c r="J80" s="29"/>
      <c r="K80" s="29"/>
    </row>
    <row r="81" spans="1:13" ht="65">
      <c r="A81" s="17">
        <v>28</v>
      </c>
      <c r="B81" s="46">
        <v>4.5999999999999996</v>
      </c>
      <c r="C81" s="32" t="s">
        <v>170</v>
      </c>
      <c r="D81" s="16" t="s">
        <v>20</v>
      </c>
      <c r="E81" s="31">
        <v>1637.1</v>
      </c>
      <c r="F81" s="30">
        <v>86.4</v>
      </c>
      <c r="G81" s="30">
        <f>ROUND(E81*F81,0)</f>
        <v>141445</v>
      </c>
      <c r="H81" s="29"/>
      <c r="I81" s="29"/>
      <c r="J81" s="29"/>
      <c r="K81" s="29"/>
    </row>
    <row r="82" spans="1:13">
      <c r="A82" s="17">
        <v>29</v>
      </c>
      <c r="B82" s="17">
        <v>4.2</v>
      </c>
      <c r="C82" s="32" t="s">
        <v>169</v>
      </c>
      <c r="D82" s="16"/>
      <c r="E82" s="31"/>
      <c r="F82" s="30"/>
      <c r="G82" s="30"/>
      <c r="H82" s="29"/>
      <c r="I82" s="29"/>
      <c r="J82" s="29"/>
      <c r="K82" s="29"/>
    </row>
    <row r="83" spans="1:13" ht="46.5">
      <c r="A83" s="17"/>
      <c r="B83" s="17"/>
      <c r="C83" s="32" t="s">
        <v>168</v>
      </c>
      <c r="D83" s="16" t="s">
        <v>167</v>
      </c>
      <c r="E83" s="31">
        <v>63090.9</v>
      </c>
      <c r="F83" s="30">
        <v>0</v>
      </c>
      <c r="G83" s="30">
        <f>ROUND(E83*F83,0)</f>
        <v>0</v>
      </c>
      <c r="H83" s="29"/>
      <c r="I83" s="29"/>
      <c r="J83" s="29"/>
      <c r="K83" s="29"/>
      <c r="M83" s="42"/>
    </row>
    <row r="84" spans="1:13">
      <c r="A84" s="17">
        <v>30</v>
      </c>
      <c r="B84" s="17"/>
      <c r="C84" s="38" t="s">
        <v>166</v>
      </c>
      <c r="D84" s="16"/>
      <c r="E84" s="31"/>
      <c r="F84" s="39"/>
      <c r="G84" s="30"/>
      <c r="H84" s="29"/>
      <c r="I84" s="29"/>
      <c r="J84" s="29"/>
      <c r="K84" s="29"/>
    </row>
    <row r="85" spans="1:13" ht="46.5">
      <c r="A85" s="17"/>
      <c r="B85" s="17">
        <v>4.4000000000000004</v>
      </c>
      <c r="C85" s="32" t="s">
        <v>165</v>
      </c>
      <c r="D85" s="16" t="s">
        <v>28</v>
      </c>
      <c r="E85" s="31">
        <v>10662.300000000001</v>
      </c>
      <c r="F85" s="30">
        <v>24.3</v>
      </c>
      <c r="G85" s="30">
        <f>ROUND(E85*F85,0)</f>
        <v>259094</v>
      </c>
      <c r="H85" s="29"/>
      <c r="I85" s="29"/>
      <c r="J85" s="29"/>
      <c r="K85" s="29"/>
    </row>
    <row r="86" spans="1:13">
      <c r="A86" s="17">
        <v>31</v>
      </c>
      <c r="B86" s="17"/>
      <c r="C86" s="38" t="s">
        <v>164</v>
      </c>
      <c r="D86" s="16"/>
      <c r="E86" s="31"/>
      <c r="F86" s="39"/>
      <c r="G86" s="30"/>
      <c r="H86" s="29"/>
      <c r="I86" s="29"/>
      <c r="J86" s="29"/>
      <c r="K86" s="29"/>
    </row>
    <row r="87" spans="1:13" ht="108.5">
      <c r="A87" s="17"/>
      <c r="B87" s="17">
        <v>4.5</v>
      </c>
      <c r="C87" s="32" t="s">
        <v>163</v>
      </c>
      <c r="D87" s="16" t="s">
        <v>20</v>
      </c>
      <c r="E87" s="31">
        <v>1686.6000000000001</v>
      </c>
      <c r="F87" s="39">
        <v>0</v>
      </c>
      <c r="G87" s="30">
        <f>ROUND(E87*F87,0)</f>
        <v>0</v>
      </c>
      <c r="H87" s="29"/>
      <c r="I87" s="29"/>
      <c r="J87" s="29"/>
      <c r="K87" s="29"/>
    </row>
    <row r="88" spans="1:13" collapsed="1">
      <c r="A88" s="17">
        <v>32</v>
      </c>
      <c r="B88" s="17"/>
      <c r="C88" s="38" t="s">
        <v>162</v>
      </c>
      <c r="D88" s="16"/>
      <c r="E88" s="31"/>
      <c r="F88" s="30"/>
      <c r="G88" s="30"/>
      <c r="H88" s="29"/>
      <c r="I88" s="29"/>
      <c r="J88" s="29"/>
      <c r="K88" s="29"/>
    </row>
    <row r="89" spans="1:13" ht="31">
      <c r="A89" s="17"/>
      <c r="B89" s="17">
        <v>4.9000000000000004</v>
      </c>
      <c r="C89" s="32" t="s">
        <v>161</v>
      </c>
      <c r="D89" s="16" t="s">
        <v>37</v>
      </c>
      <c r="E89" s="31">
        <v>1806.3</v>
      </c>
      <c r="F89" s="30">
        <v>14</v>
      </c>
      <c r="G89" s="30">
        <f>ROUND(E89*F89,0)</f>
        <v>25288</v>
      </c>
      <c r="H89" s="29"/>
      <c r="I89" s="29"/>
      <c r="J89" s="29"/>
      <c r="K89" s="29"/>
    </row>
    <row r="90" spans="1:13">
      <c r="A90" s="17">
        <v>33</v>
      </c>
      <c r="B90" s="17"/>
      <c r="C90" s="38" t="s">
        <v>160</v>
      </c>
      <c r="D90" s="16"/>
      <c r="E90" s="31"/>
      <c r="F90" s="30"/>
      <c r="G90" s="30"/>
      <c r="H90" s="29"/>
      <c r="I90" s="29"/>
      <c r="J90" s="29"/>
      <c r="K90" s="29"/>
    </row>
    <row r="91" spans="1:13" ht="31">
      <c r="A91" s="17"/>
      <c r="B91" s="30">
        <v>4.0999999999999996</v>
      </c>
      <c r="C91" s="32" t="s">
        <v>159</v>
      </c>
      <c r="D91" s="16" t="s">
        <v>28</v>
      </c>
      <c r="E91" s="31">
        <v>3993.3</v>
      </c>
      <c r="F91" s="30">
        <v>19.149999999999999</v>
      </c>
      <c r="G91" s="30">
        <f>ROUND(E91*F91,0)</f>
        <v>76472</v>
      </c>
      <c r="H91" s="29"/>
      <c r="I91" s="29"/>
      <c r="J91" s="29"/>
      <c r="K91" s="29"/>
    </row>
    <row r="92" spans="1:13">
      <c r="A92" s="17">
        <v>34</v>
      </c>
      <c r="B92" s="17"/>
      <c r="C92" s="38" t="s">
        <v>158</v>
      </c>
      <c r="D92" s="16"/>
      <c r="E92" s="31"/>
      <c r="F92" s="30"/>
      <c r="G92" s="30"/>
      <c r="H92" s="29"/>
      <c r="I92" s="29"/>
      <c r="J92" s="29"/>
      <c r="K92" s="29"/>
    </row>
    <row r="93" spans="1:13" ht="46.5">
      <c r="A93" s="17"/>
      <c r="B93" s="17">
        <v>4.1100000000000003</v>
      </c>
      <c r="C93" s="32" t="s">
        <v>157</v>
      </c>
      <c r="D93" s="16" t="s">
        <v>28</v>
      </c>
      <c r="E93" s="31">
        <v>8520.3000000000011</v>
      </c>
      <c r="F93" s="30">
        <v>35.28</v>
      </c>
      <c r="G93" s="30">
        <f>ROUND(E93*F93,0)</f>
        <v>300596</v>
      </c>
      <c r="H93" s="29"/>
      <c r="I93" s="29"/>
      <c r="J93" s="29"/>
      <c r="K93" s="29"/>
    </row>
    <row r="94" spans="1:13">
      <c r="A94" s="17">
        <v>35</v>
      </c>
      <c r="B94" s="17"/>
      <c r="C94" s="38" t="s">
        <v>156</v>
      </c>
      <c r="D94" s="16"/>
      <c r="E94" s="31"/>
      <c r="F94" s="39"/>
      <c r="G94" s="30"/>
      <c r="H94" s="29"/>
      <c r="I94" s="29"/>
      <c r="J94" s="29"/>
      <c r="K94" s="29"/>
    </row>
    <row r="95" spans="1:13" ht="77.5">
      <c r="A95" s="17"/>
      <c r="B95" s="17">
        <v>4.18</v>
      </c>
      <c r="C95" s="32" t="s">
        <v>155</v>
      </c>
      <c r="D95" s="16" t="s">
        <v>20</v>
      </c>
      <c r="E95" s="31">
        <v>10011.6</v>
      </c>
      <c r="F95" s="30">
        <v>33.6</v>
      </c>
      <c r="G95" s="30">
        <f>ROUND(E95*F95,0)</f>
        <v>336390</v>
      </c>
      <c r="H95" s="29"/>
      <c r="I95" s="29"/>
      <c r="J95" s="29"/>
      <c r="K95" s="29"/>
    </row>
    <row r="96" spans="1:13">
      <c r="A96" s="17">
        <v>36</v>
      </c>
      <c r="B96" s="17"/>
      <c r="C96" s="38" t="s">
        <v>154</v>
      </c>
      <c r="D96" s="16"/>
      <c r="E96" s="31"/>
      <c r="F96" s="39"/>
      <c r="G96" s="30"/>
      <c r="H96" s="29"/>
      <c r="I96" s="29"/>
      <c r="J96" s="29"/>
      <c r="K96" s="29"/>
    </row>
    <row r="97" spans="1:11" ht="46.5">
      <c r="A97" s="17"/>
      <c r="B97" s="17" t="s">
        <v>153</v>
      </c>
      <c r="C97" s="32" t="s">
        <v>152</v>
      </c>
      <c r="D97" s="16" t="s">
        <v>46</v>
      </c>
      <c r="E97" s="31">
        <v>198</v>
      </c>
      <c r="F97" s="30">
        <v>0</v>
      </c>
      <c r="G97" s="30">
        <f>ROUND(E97*F97,0)</f>
        <v>0</v>
      </c>
      <c r="H97" s="29"/>
      <c r="I97" s="29"/>
      <c r="J97" s="29"/>
      <c r="K97" s="29"/>
    </row>
    <row r="98" spans="1:11">
      <c r="A98" s="17">
        <v>37</v>
      </c>
      <c r="B98" s="17"/>
      <c r="C98" s="38" t="s">
        <v>151</v>
      </c>
      <c r="D98" s="16"/>
      <c r="E98" s="31"/>
      <c r="F98" s="39"/>
      <c r="G98" s="30"/>
      <c r="H98" s="29"/>
      <c r="I98" s="29"/>
      <c r="J98" s="29"/>
      <c r="K98" s="29"/>
    </row>
    <row r="99" spans="1:11" ht="46.5">
      <c r="A99" s="17"/>
      <c r="B99" s="17">
        <v>4.24</v>
      </c>
      <c r="C99" s="32" t="s">
        <v>150</v>
      </c>
      <c r="D99" s="16" t="s">
        <v>149</v>
      </c>
      <c r="E99" s="31">
        <v>765</v>
      </c>
      <c r="F99" s="30">
        <v>77</v>
      </c>
      <c r="G99" s="30">
        <f>ROUND(E99*F99,0)</f>
        <v>58905</v>
      </c>
      <c r="H99" s="29"/>
      <c r="I99" s="29"/>
      <c r="J99" s="29"/>
      <c r="K99" s="29"/>
    </row>
    <row r="100" spans="1:11">
      <c r="A100" s="17">
        <v>39</v>
      </c>
      <c r="B100" s="17"/>
      <c r="C100" s="38" t="s">
        <v>148</v>
      </c>
      <c r="D100" s="16"/>
      <c r="E100" s="31"/>
      <c r="F100" s="39"/>
      <c r="G100" s="30"/>
      <c r="H100" s="29"/>
      <c r="I100" s="29"/>
      <c r="J100" s="29"/>
      <c r="K100" s="29"/>
    </row>
    <row r="101" spans="1:11" ht="139.5">
      <c r="A101" s="17"/>
      <c r="B101" s="17" t="s">
        <v>147</v>
      </c>
      <c r="C101" s="32" t="s">
        <v>146</v>
      </c>
      <c r="D101" s="16" t="s">
        <v>28</v>
      </c>
      <c r="E101" s="31">
        <v>9082.8000000000011</v>
      </c>
      <c r="F101" s="30">
        <v>0</v>
      </c>
      <c r="G101" s="30">
        <f>ROUND(E101*F101,0)</f>
        <v>0</v>
      </c>
      <c r="H101" s="29"/>
      <c r="I101" s="29"/>
      <c r="J101" s="29"/>
      <c r="K101" s="29"/>
    </row>
    <row r="102" spans="1:11">
      <c r="A102" s="17">
        <v>40</v>
      </c>
      <c r="B102" s="17"/>
      <c r="C102" s="38" t="s">
        <v>145</v>
      </c>
      <c r="D102" s="16"/>
      <c r="E102" s="31"/>
      <c r="F102" s="30"/>
      <c r="G102" s="30"/>
      <c r="H102" s="29"/>
      <c r="I102" s="29"/>
      <c r="J102" s="29"/>
      <c r="K102" s="29"/>
    </row>
    <row r="103" spans="1:11" ht="139.5">
      <c r="A103" s="17"/>
      <c r="B103" s="17" t="s">
        <v>144</v>
      </c>
      <c r="C103" s="32" t="s">
        <v>143</v>
      </c>
      <c r="D103" s="16" t="s">
        <v>46</v>
      </c>
      <c r="E103" s="31">
        <v>459.90000000000003</v>
      </c>
      <c r="F103" s="30">
        <v>0</v>
      </c>
      <c r="G103" s="30">
        <f>ROUND(E103*F103,0)</f>
        <v>0</v>
      </c>
      <c r="H103" s="29"/>
      <c r="I103" s="29"/>
      <c r="J103" s="29"/>
      <c r="K103" s="29"/>
    </row>
    <row r="104" spans="1:11" ht="30">
      <c r="A104" s="17">
        <v>41</v>
      </c>
      <c r="B104" s="17"/>
      <c r="C104" s="38" t="s">
        <v>142</v>
      </c>
      <c r="D104" s="16"/>
      <c r="E104" s="31"/>
      <c r="F104" s="30"/>
      <c r="G104" s="30"/>
      <c r="H104" s="29"/>
      <c r="I104" s="29"/>
      <c r="J104" s="29"/>
      <c r="K104" s="29"/>
    </row>
    <row r="105" spans="1:11" ht="46.5">
      <c r="A105" s="17"/>
      <c r="B105" s="17" t="s">
        <v>141</v>
      </c>
      <c r="C105" s="32" t="s">
        <v>140</v>
      </c>
      <c r="D105" s="16" t="s">
        <v>28</v>
      </c>
      <c r="E105" s="31">
        <v>4234.5</v>
      </c>
      <c r="F105" s="30">
        <v>0</v>
      </c>
      <c r="G105" s="30">
        <f>ROUND(E105*F105,0)</f>
        <v>0</v>
      </c>
      <c r="H105" s="29"/>
      <c r="I105" s="29"/>
      <c r="J105" s="29"/>
      <c r="K105" s="29"/>
    </row>
    <row r="106" spans="1:11">
      <c r="A106" s="17">
        <v>42</v>
      </c>
      <c r="B106" s="17"/>
      <c r="C106" s="38" t="s">
        <v>139</v>
      </c>
      <c r="D106" s="16"/>
      <c r="E106" s="31"/>
      <c r="F106" s="30"/>
      <c r="G106" s="30"/>
      <c r="H106" s="29"/>
      <c r="I106" s="29"/>
      <c r="J106" s="29"/>
      <c r="K106" s="29"/>
    </row>
    <row r="107" spans="1:11" ht="108.5">
      <c r="A107" s="17"/>
      <c r="B107" s="45" t="s">
        <v>138</v>
      </c>
      <c r="C107" s="32" t="s">
        <v>137</v>
      </c>
      <c r="D107" s="16" t="s">
        <v>28</v>
      </c>
      <c r="E107" s="31">
        <v>1733.4</v>
      </c>
      <c r="F107" s="30">
        <v>0</v>
      </c>
      <c r="G107" s="30">
        <f>ROUND(E107*F107,0)</f>
        <v>0</v>
      </c>
      <c r="H107" s="29"/>
      <c r="I107" s="29"/>
      <c r="J107" s="29"/>
      <c r="K107" s="29"/>
    </row>
    <row r="108" spans="1:11" ht="46.5">
      <c r="A108" s="17">
        <v>43</v>
      </c>
      <c r="B108" s="17">
        <v>5.5</v>
      </c>
      <c r="C108" s="32" t="s">
        <v>136</v>
      </c>
      <c r="D108" s="16" t="s">
        <v>28</v>
      </c>
      <c r="E108" s="31">
        <v>1871.1000000000001</v>
      </c>
      <c r="F108" s="30">
        <v>0</v>
      </c>
      <c r="G108" s="30">
        <f>ROUND(E108*F108,0)</f>
        <v>0</v>
      </c>
      <c r="H108" s="29"/>
      <c r="I108" s="29"/>
      <c r="J108" s="29"/>
      <c r="K108" s="29"/>
    </row>
    <row r="109" spans="1:11">
      <c r="A109" s="17">
        <v>44</v>
      </c>
      <c r="B109" s="17"/>
      <c r="C109" s="38" t="s">
        <v>135</v>
      </c>
      <c r="D109" s="16"/>
      <c r="E109" s="31"/>
      <c r="F109" s="30"/>
      <c r="G109" s="30"/>
      <c r="H109" s="29"/>
      <c r="I109" s="29"/>
      <c r="J109" s="29"/>
      <c r="K109" s="29"/>
    </row>
    <row r="110" spans="1:11" ht="62">
      <c r="A110" s="17"/>
      <c r="B110" s="17" t="s">
        <v>134</v>
      </c>
      <c r="C110" s="32" t="s">
        <v>31</v>
      </c>
      <c r="D110" s="16" t="s">
        <v>28</v>
      </c>
      <c r="E110" s="31">
        <v>176</v>
      </c>
      <c r="F110" s="30">
        <v>0</v>
      </c>
      <c r="G110" s="30">
        <f>ROUND(E110*F110,0)</f>
        <v>0</v>
      </c>
      <c r="H110" s="29"/>
      <c r="I110" s="29"/>
      <c r="J110" s="29"/>
      <c r="K110" s="29"/>
    </row>
    <row r="111" spans="1:11">
      <c r="A111" s="17">
        <v>45</v>
      </c>
      <c r="B111" s="17"/>
      <c r="C111" s="38" t="s">
        <v>133</v>
      </c>
      <c r="D111" s="16"/>
      <c r="E111" s="31"/>
      <c r="F111" s="30"/>
      <c r="G111" s="30"/>
      <c r="H111" s="29"/>
      <c r="I111" s="29"/>
      <c r="J111" s="29"/>
      <c r="K111" s="29"/>
    </row>
    <row r="112" spans="1:11" ht="186">
      <c r="A112" s="17"/>
      <c r="B112" s="17" t="s">
        <v>132</v>
      </c>
      <c r="C112" s="32" t="s">
        <v>131</v>
      </c>
      <c r="D112" s="16" t="s">
        <v>46</v>
      </c>
      <c r="E112" s="31">
        <v>4729</v>
      </c>
      <c r="F112" s="30">
        <v>0</v>
      </c>
      <c r="G112" s="30">
        <f>ROUND(E112*F112,0)</f>
        <v>0</v>
      </c>
      <c r="H112" s="29"/>
      <c r="I112" s="29"/>
      <c r="J112" s="29"/>
      <c r="K112" s="29"/>
    </row>
    <row r="113" spans="1:13" ht="170.5">
      <c r="A113" s="17">
        <v>46</v>
      </c>
      <c r="B113" s="17" t="s">
        <v>130</v>
      </c>
      <c r="C113" s="32" t="s">
        <v>129</v>
      </c>
      <c r="D113" s="16" t="s">
        <v>46</v>
      </c>
      <c r="E113" s="31">
        <v>4667</v>
      </c>
      <c r="F113" s="39">
        <v>0</v>
      </c>
      <c r="G113" s="30">
        <f>ROUND(E113*F113,0)</f>
        <v>0</v>
      </c>
      <c r="H113" s="29"/>
      <c r="I113" s="29"/>
      <c r="J113" s="29"/>
      <c r="K113" s="29"/>
    </row>
    <row r="114" spans="1:13">
      <c r="A114" s="17"/>
      <c r="B114" s="17"/>
      <c r="C114" s="38" t="s">
        <v>128</v>
      </c>
      <c r="D114" s="16"/>
      <c r="E114" s="31"/>
      <c r="F114" s="39"/>
      <c r="G114" s="30"/>
      <c r="H114" s="29"/>
      <c r="I114" s="29"/>
      <c r="J114" s="29"/>
      <c r="K114" s="29"/>
    </row>
    <row r="115" spans="1:13" ht="217">
      <c r="A115" s="17">
        <v>47</v>
      </c>
      <c r="B115" s="17" t="s">
        <v>127</v>
      </c>
      <c r="C115" s="32" t="s">
        <v>126</v>
      </c>
      <c r="D115" s="16" t="s">
        <v>37</v>
      </c>
      <c r="E115" s="31">
        <v>13749</v>
      </c>
      <c r="F115" s="39">
        <v>0</v>
      </c>
      <c r="G115" s="30">
        <f>ROUND(E115*F115,0)</f>
        <v>0</v>
      </c>
      <c r="H115" s="29"/>
      <c r="I115" s="29"/>
      <c r="J115" s="29"/>
      <c r="K115" s="29"/>
    </row>
    <row r="116" spans="1:13">
      <c r="A116" s="17">
        <v>48</v>
      </c>
      <c r="B116" s="17"/>
      <c r="C116" s="38" t="s">
        <v>125</v>
      </c>
      <c r="D116" s="16"/>
      <c r="E116" s="31"/>
      <c r="F116" s="39"/>
      <c r="G116" s="30"/>
      <c r="H116" s="29"/>
      <c r="I116" s="29"/>
      <c r="J116" s="29"/>
      <c r="K116" s="29"/>
    </row>
    <row r="117" spans="1:13" ht="62">
      <c r="A117" s="17"/>
      <c r="B117" s="17" t="s">
        <v>124</v>
      </c>
      <c r="C117" s="32" t="s">
        <v>123</v>
      </c>
      <c r="D117" s="16" t="s">
        <v>37</v>
      </c>
      <c r="E117" s="31">
        <v>14015</v>
      </c>
      <c r="F117" s="39">
        <v>0</v>
      </c>
      <c r="G117" s="30">
        <f>ROUND(E117*F117,0)</f>
        <v>0</v>
      </c>
      <c r="H117" s="29"/>
      <c r="I117" s="29"/>
      <c r="J117" s="29"/>
      <c r="K117" s="29"/>
    </row>
    <row r="118" spans="1:13">
      <c r="A118" s="17">
        <v>49</v>
      </c>
      <c r="B118" s="17"/>
      <c r="C118" s="38" t="s">
        <v>122</v>
      </c>
      <c r="D118" s="16"/>
      <c r="E118" s="31"/>
      <c r="F118" s="39"/>
      <c r="G118" s="30"/>
      <c r="H118" s="29"/>
      <c r="I118" s="29"/>
      <c r="J118" s="29"/>
      <c r="K118" s="29"/>
    </row>
    <row r="119" spans="1:13" ht="46.5">
      <c r="A119" s="17"/>
      <c r="B119" s="17">
        <v>4.22</v>
      </c>
      <c r="C119" s="32" t="s">
        <v>121</v>
      </c>
      <c r="D119" s="16" t="s">
        <v>37</v>
      </c>
      <c r="E119" s="31">
        <v>4500</v>
      </c>
      <c r="F119" s="39">
        <v>2</v>
      </c>
      <c r="G119" s="30">
        <f>ROUND(E119*F119,0)</f>
        <v>9000</v>
      </c>
      <c r="H119" s="29"/>
      <c r="I119" s="29"/>
      <c r="J119" s="29"/>
      <c r="K119" s="29"/>
    </row>
    <row r="120" spans="1:13">
      <c r="A120" s="17">
        <v>50</v>
      </c>
      <c r="B120" s="17"/>
      <c r="C120" s="38" t="s">
        <v>119</v>
      </c>
      <c r="D120" s="16"/>
      <c r="E120" s="31"/>
      <c r="F120" s="39"/>
      <c r="G120" s="30"/>
      <c r="H120" s="29"/>
      <c r="I120" s="29"/>
      <c r="J120" s="29"/>
      <c r="K120" s="29"/>
    </row>
    <row r="121" spans="1:13" ht="46.5">
      <c r="A121" s="17"/>
      <c r="B121" s="17" t="s">
        <v>120</v>
      </c>
      <c r="C121" s="32" t="s">
        <v>118</v>
      </c>
      <c r="D121" s="16" t="s">
        <v>46</v>
      </c>
      <c r="E121" s="31">
        <v>105</v>
      </c>
      <c r="F121" s="30">
        <v>0</v>
      </c>
      <c r="G121" s="30">
        <f>ROUND(E121*F121,0)</f>
        <v>0</v>
      </c>
      <c r="H121" s="29"/>
      <c r="I121" s="29"/>
      <c r="J121" s="29"/>
      <c r="K121" s="29"/>
    </row>
    <row r="122" spans="1:13">
      <c r="A122" s="17">
        <v>51</v>
      </c>
      <c r="B122" s="17"/>
      <c r="C122" s="38" t="s">
        <v>119</v>
      </c>
      <c r="D122" s="16"/>
      <c r="E122" s="31"/>
      <c r="F122" s="39"/>
      <c r="G122" s="30"/>
      <c r="H122" s="29"/>
      <c r="I122" s="29"/>
      <c r="J122" s="29"/>
      <c r="K122" s="29"/>
    </row>
    <row r="123" spans="1:13" ht="46.5">
      <c r="A123" s="17"/>
      <c r="B123" s="17">
        <v>4.21</v>
      </c>
      <c r="C123" s="32" t="s">
        <v>118</v>
      </c>
      <c r="D123" s="16" t="s">
        <v>46</v>
      </c>
      <c r="E123" s="31">
        <v>135.9</v>
      </c>
      <c r="F123" s="30">
        <v>244.08</v>
      </c>
      <c r="G123" s="30">
        <f>ROUND(E123*F123,0)</f>
        <v>33170</v>
      </c>
      <c r="H123" s="29"/>
      <c r="I123" s="29"/>
      <c r="J123" s="29"/>
      <c r="K123" s="29"/>
    </row>
    <row r="124" spans="1:13">
      <c r="A124" s="17">
        <v>52</v>
      </c>
      <c r="B124" s="17" t="s">
        <v>117</v>
      </c>
      <c r="C124" s="38" t="s">
        <v>116</v>
      </c>
      <c r="D124" s="17"/>
      <c r="E124" s="17"/>
      <c r="F124" s="17"/>
      <c r="G124" s="30"/>
      <c r="H124" s="29"/>
      <c r="I124" s="29"/>
      <c r="J124" s="29"/>
      <c r="K124" s="29"/>
    </row>
    <row r="125" spans="1:13">
      <c r="A125" s="17"/>
      <c r="B125" s="17"/>
      <c r="C125" s="38" t="s">
        <v>115</v>
      </c>
      <c r="D125" s="17"/>
      <c r="E125" s="17"/>
      <c r="F125" s="17"/>
      <c r="G125" s="30"/>
      <c r="H125" s="29"/>
      <c r="I125" s="29"/>
      <c r="J125" s="29"/>
      <c r="K125" s="29"/>
    </row>
    <row r="126" spans="1:13" ht="46.5">
      <c r="A126" s="17"/>
      <c r="B126" s="17"/>
      <c r="C126" s="32" t="s">
        <v>113</v>
      </c>
      <c r="D126" s="16" t="s">
        <v>28</v>
      </c>
      <c r="E126" s="43">
        <v>65</v>
      </c>
      <c r="F126" s="30">
        <v>0</v>
      </c>
      <c r="G126" s="30">
        <f>ROUND(E126*F126,0)</f>
        <v>0</v>
      </c>
      <c r="H126" s="29"/>
      <c r="I126" s="29"/>
      <c r="J126" s="29"/>
      <c r="K126" s="29"/>
    </row>
    <row r="127" spans="1:13">
      <c r="A127" s="17">
        <v>53</v>
      </c>
      <c r="B127" s="17"/>
      <c r="C127" s="38" t="s">
        <v>114</v>
      </c>
      <c r="D127" s="17"/>
      <c r="E127" s="43"/>
      <c r="F127" s="30"/>
      <c r="G127" s="30"/>
      <c r="H127" s="29"/>
      <c r="I127" s="29"/>
      <c r="J127" s="29"/>
      <c r="K127" s="29"/>
    </row>
    <row r="128" spans="1:13" ht="46.5">
      <c r="A128" s="17"/>
      <c r="B128" s="17"/>
      <c r="C128" s="32" t="s">
        <v>113</v>
      </c>
      <c r="D128" s="16" t="s">
        <v>28</v>
      </c>
      <c r="E128" s="43">
        <v>65</v>
      </c>
      <c r="F128" s="30">
        <v>0</v>
      </c>
      <c r="G128" s="30">
        <f>ROUND(E128*F128,0)</f>
        <v>0</v>
      </c>
      <c r="H128" s="29"/>
      <c r="I128" s="29"/>
      <c r="J128" s="29"/>
      <c r="K128" s="29"/>
      <c r="M128" s="42"/>
    </row>
    <row r="129" spans="1:11">
      <c r="A129" s="17">
        <v>54</v>
      </c>
      <c r="B129" s="17"/>
      <c r="C129" s="38" t="s">
        <v>112</v>
      </c>
      <c r="D129" s="16"/>
      <c r="E129" s="31"/>
      <c r="F129" s="30"/>
      <c r="G129" s="30"/>
      <c r="H129" s="29"/>
      <c r="I129" s="29"/>
      <c r="J129" s="29"/>
      <c r="K129" s="29"/>
    </row>
    <row r="130" spans="1:11" ht="62">
      <c r="A130" s="17"/>
      <c r="B130" s="17" t="s">
        <v>111</v>
      </c>
      <c r="C130" s="32" t="s">
        <v>110</v>
      </c>
      <c r="D130" s="16" t="s">
        <v>28</v>
      </c>
      <c r="E130" s="43">
        <v>170</v>
      </c>
      <c r="F130" s="30">
        <v>0</v>
      </c>
      <c r="G130" s="30">
        <f>ROUND(E130*F130,0)</f>
        <v>0</v>
      </c>
      <c r="H130" s="29"/>
      <c r="I130" s="29"/>
      <c r="J130" s="29"/>
      <c r="K130" s="29"/>
    </row>
    <row r="131" spans="1:11">
      <c r="A131" s="17">
        <v>55</v>
      </c>
      <c r="B131" s="17"/>
      <c r="C131" s="38" t="s">
        <v>109</v>
      </c>
      <c r="D131" s="16"/>
      <c r="E131" s="31"/>
      <c r="F131" s="30"/>
      <c r="G131" s="30"/>
      <c r="H131" s="29"/>
      <c r="I131" s="29"/>
      <c r="J131" s="29"/>
      <c r="K131" s="29"/>
    </row>
    <row r="132" spans="1:11" s="44" customFormat="1" ht="77.5">
      <c r="A132" s="17"/>
      <c r="B132" s="17" t="s">
        <v>108</v>
      </c>
      <c r="C132" s="32" t="s">
        <v>107</v>
      </c>
      <c r="D132" s="16" t="s">
        <v>28</v>
      </c>
      <c r="E132" s="43">
        <v>200</v>
      </c>
      <c r="F132" s="30">
        <v>0</v>
      </c>
      <c r="G132" s="30">
        <f>ROUND(E132*F132,0)</f>
        <v>0</v>
      </c>
      <c r="H132" s="29"/>
      <c r="I132" s="29"/>
      <c r="J132" s="29"/>
      <c r="K132" s="29"/>
    </row>
    <row r="133" spans="1:11">
      <c r="A133" s="17">
        <v>56</v>
      </c>
      <c r="B133" s="17"/>
      <c r="C133" s="38" t="s">
        <v>75</v>
      </c>
      <c r="D133" s="16"/>
      <c r="E133" s="31"/>
      <c r="F133" s="30"/>
      <c r="G133" s="30"/>
      <c r="H133" s="29"/>
      <c r="I133" s="29"/>
      <c r="J133" s="29"/>
      <c r="K133" s="29"/>
    </row>
    <row r="134" spans="1:11" ht="93">
      <c r="A134" s="17"/>
      <c r="B134" s="17" t="s">
        <v>74</v>
      </c>
      <c r="C134" s="32" t="s">
        <v>106</v>
      </c>
      <c r="D134" s="16" t="s">
        <v>28</v>
      </c>
      <c r="E134" s="43">
        <v>650</v>
      </c>
      <c r="F134" s="30">
        <v>0</v>
      </c>
      <c r="G134" s="30">
        <f>ROUND(E134*F134,0)</f>
        <v>0</v>
      </c>
      <c r="H134" s="29"/>
      <c r="I134" s="29"/>
      <c r="J134" s="29"/>
      <c r="K134" s="29"/>
    </row>
    <row r="135" spans="1:11">
      <c r="A135" s="17">
        <v>57</v>
      </c>
      <c r="B135" s="17"/>
      <c r="C135" s="38" t="s">
        <v>105</v>
      </c>
      <c r="D135" s="16"/>
      <c r="E135" s="31"/>
      <c r="F135" s="30"/>
      <c r="G135" s="30"/>
      <c r="H135" s="29"/>
      <c r="I135" s="29"/>
      <c r="J135" s="29"/>
      <c r="K135" s="29"/>
    </row>
    <row r="136" spans="1:11" ht="93">
      <c r="A136" s="17"/>
      <c r="B136" s="17">
        <v>4.5999999999999996</v>
      </c>
      <c r="C136" s="32" t="s">
        <v>104</v>
      </c>
      <c r="D136" s="16"/>
      <c r="E136" s="31"/>
      <c r="F136" s="30"/>
      <c r="G136" s="30"/>
      <c r="H136" s="29"/>
      <c r="I136" s="29"/>
      <c r="J136" s="29"/>
      <c r="K136" s="29"/>
    </row>
    <row r="137" spans="1:11">
      <c r="A137" s="17"/>
      <c r="B137" s="17" t="s">
        <v>103</v>
      </c>
      <c r="C137" s="32" t="s">
        <v>102</v>
      </c>
      <c r="D137" s="16" t="s">
        <v>28</v>
      </c>
      <c r="E137" s="31">
        <v>1523</v>
      </c>
      <c r="F137" s="30">
        <v>0</v>
      </c>
      <c r="G137" s="30">
        <f>ROUND(E137*F137,0)</f>
        <v>0</v>
      </c>
      <c r="H137" s="29"/>
      <c r="I137" s="29"/>
      <c r="J137" s="29"/>
      <c r="K137" s="29"/>
    </row>
    <row r="138" spans="1:11">
      <c r="A138" s="17"/>
      <c r="B138" s="17" t="s">
        <v>101</v>
      </c>
      <c r="C138" s="32" t="s">
        <v>100</v>
      </c>
      <c r="D138" s="16" t="s">
        <v>28</v>
      </c>
      <c r="E138" s="31">
        <v>1566</v>
      </c>
      <c r="F138" s="30">
        <v>0</v>
      </c>
      <c r="G138" s="30">
        <f>ROUND(E138*F138,0)</f>
        <v>0</v>
      </c>
      <c r="H138" s="29"/>
      <c r="I138" s="29"/>
      <c r="J138" s="29"/>
      <c r="K138" s="29"/>
    </row>
    <row r="139" spans="1:11">
      <c r="A139" s="17">
        <v>58</v>
      </c>
      <c r="B139" s="17"/>
      <c r="C139" s="38" t="s">
        <v>99</v>
      </c>
      <c r="D139" s="16"/>
      <c r="E139" s="31"/>
      <c r="F139" s="30"/>
      <c r="G139" s="30"/>
      <c r="H139" s="29"/>
      <c r="I139" s="29"/>
      <c r="J139" s="29"/>
      <c r="K139" s="29"/>
    </row>
    <row r="140" spans="1:11" ht="93">
      <c r="A140" s="17"/>
      <c r="B140" s="17">
        <v>5.0999999999999996</v>
      </c>
      <c r="C140" s="32" t="s">
        <v>98</v>
      </c>
      <c r="D140" s="16" t="s">
        <v>46</v>
      </c>
      <c r="E140" s="31">
        <v>43</v>
      </c>
      <c r="F140" s="30">
        <v>0</v>
      </c>
      <c r="G140" s="30">
        <f>ROUND(E140*F140,0)</f>
        <v>0</v>
      </c>
      <c r="H140" s="29"/>
      <c r="I140" s="29"/>
      <c r="J140" s="29"/>
      <c r="K140" s="29"/>
    </row>
    <row r="141" spans="1:11">
      <c r="A141" s="17">
        <v>59</v>
      </c>
      <c r="B141" s="17"/>
      <c r="C141" s="38" t="s">
        <v>97</v>
      </c>
      <c r="D141" s="16"/>
      <c r="E141" s="31"/>
      <c r="F141" s="30"/>
      <c r="G141" s="30"/>
      <c r="H141" s="29"/>
      <c r="I141" s="29"/>
      <c r="J141" s="29"/>
      <c r="K141" s="29"/>
    </row>
    <row r="142" spans="1:11" ht="62">
      <c r="A142" s="17"/>
      <c r="B142" s="17" t="s">
        <v>96</v>
      </c>
      <c r="C142" s="32" t="s">
        <v>95</v>
      </c>
      <c r="D142" s="16" t="s">
        <v>46</v>
      </c>
      <c r="E142" s="31">
        <v>13</v>
      </c>
      <c r="F142" s="30">
        <v>0</v>
      </c>
      <c r="G142" s="30">
        <f>ROUND(E142*F142,0)</f>
        <v>0</v>
      </c>
      <c r="H142" s="29"/>
      <c r="I142" s="29"/>
      <c r="J142" s="29"/>
      <c r="K142" s="29"/>
    </row>
    <row r="143" spans="1:11">
      <c r="A143" s="17">
        <v>60</v>
      </c>
      <c r="B143" s="17"/>
      <c r="C143" s="38" t="s">
        <v>94</v>
      </c>
      <c r="D143" s="16"/>
      <c r="E143" s="31"/>
      <c r="F143" s="30"/>
      <c r="G143" s="30"/>
      <c r="H143" s="29"/>
      <c r="I143" s="29"/>
      <c r="J143" s="29"/>
      <c r="K143" s="29"/>
    </row>
    <row r="144" spans="1:11" ht="108.5">
      <c r="A144" s="17"/>
      <c r="B144" s="17" t="s">
        <v>93</v>
      </c>
      <c r="C144" s="32" t="s">
        <v>92</v>
      </c>
      <c r="D144" s="16" t="s">
        <v>46</v>
      </c>
      <c r="E144" s="31">
        <v>122</v>
      </c>
      <c r="F144" s="30">
        <v>0</v>
      </c>
      <c r="G144" s="30">
        <f>ROUND(E144*F144,0)</f>
        <v>0</v>
      </c>
      <c r="H144" s="29"/>
      <c r="I144" s="29"/>
      <c r="J144" s="29"/>
      <c r="K144" s="29"/>
    </row>
    <row r="145" spans="1:18">
      <c r="A145" s="17">
        <v>61</v>
      </c>
      <c r="B145" s="17"/>
      <c r="C145" s="38" t="s">
        <v>91</v>
      </c>
      <c r="D145" s="16"/>
      <c r="E145" s="31"/>
      <c r="F145" s="30"/>
      <c r="G145" s="30"/>
      <c r="H145" s="29"/>
      <c r="I145" s="29"/>
      <c r="J145" s="29"/>
      <c r="K145" s="29"/>
    </row>
    <row r="146" spans="1:18" ht="46.5">
      <c r="A146" s="17"/>
      <c r="B146" s="17" t="s">
        <v>90</v>
      </c>
      <c r="C146" s="32" t="s">
        <v>89</v>
      </c>
      <c r="D146" s="16" t="s">
        <v>46</v>
      </c>
      <c r="E146" s="31">
        <v>56</v>
      </c>
      <c r="F146" s="30">
        <v>0</v>
      </c>
      <c r="G146" s="30">
        <f>ROUND(E146*F146,0)</f>
        <v>0</v>
      </c>
      <c r="H146" s="29"/>
      <c r="I146" s="29"/>
      <c r="J146" s="29"/>
      <c r="K146" s="29"/>
    </row>
    <row r="147" spans="1:18">
      <c r="A147" s="17">
        <v>62</v>
      </c>
      <c r="B147" s="17"/>
      <c r="C147" s="38" t="s">
        <v>88</v>
      </c>
      <c r="D147" s="16"/>
      <c r="E147" s="31"/>
      <c r="F147" s="30"/>
      <c r="G147" s="30"/>
      <c r="H147" s="29"/>
      <c r="I147" s="29"/>
      <c r="J147" s="29"/>
      <c r="K147" s="29"/>
    </row>
    <row r="148" spans="1:18" ht="46.5">
      <c r="A148" s="17"/>
      <c r="B148" s="17" t="s">
        <v>87</v>
      </c>
      <c r="C148" s="32" t="s">
        <v>86</v>
      </c>
      <c r="D148" s="16" t="s">
        <v>28</v>
      </c>
      <c r="E148" s="31">
        <v>4356</v>
      </c>
      <c r="F148" s="30">
        <v>369.01</v>
      </c>
      <c r="G148" s="30">
        <f>ROUND(E148*F148,0)</f>
        <v>1607408</v>
      </c>
      <c r="H148" s="29"/>
      <c r="I148" s="29"/>
      <c r="J148" s="29"/>
      <c r="K148" s="29"/>
      <c r="Q148" s="42"/>
      <c r="R148" s="42"/>
    </row>
    <row r="149" spans="1:18">
      <c r="A149" s="17">
        <v>63</v>
      </c>
      <c r="B149" s="17"/>
      <c r="C149" s="38" t="s">
        <v>85</v>
      </c>
      <c r="D149" s="16"/>
      <c r="E149" s="31"/>
      <c r="F149" s="30"/>
      <c r="G149" s="30"/>
      <c r="H149" s="29"/>
      <c r="I149" s="29"/>
      <c r="J149" s="29"/>
      <c r="K149" s="29"/>
    </row>
    <row r="150" spans="1:18" ht="31">
      <c r="A150" s="17"/>
      <c r="B150" s="17">
        <v>10.6</v>
      </c>
      <c r="C150" s="32" t="s">
        <v>84</v>
      </c>
      <c r="D150" s="16" t="s">
        <v>28</v>
      </c>
      <c r="E150" s="31">
        <v>1660</v>
      </c>
      <c r="F150" s="30">
        <v>184.5</v>
      </c>
      <c r="G150" s="30">
        <f>ROUND(E150*F150,0)</f>
        <v>306270</v>
      </c>
      <c r="H150" s="29"/>
      <c r="I150" s="29"/>
      <c r="J150" s="29"/>
      <c r="K150" s="29"/>
    </row>
    <row r="151" spans="1:18">
      <c r="A151" s="17">
        <v>64</v>
      </c>
      <c r="B151" s="17"/>
      <c r="C151" s="38" t="s">
        <v>83</v>
      </c>
      <c r="D151" s="16"/>
      <c r="E151" s="31"/>
      <c r="F151" s="17"/>
      <c r="G151" s="30"/>
      <c r="H151" s="29"/>
      <c r="I151" s="29"/>
      <c r="J151" s="29"/>
      <c r="K151" s="29"/>
    </row>
    <row r="152" spans="1:18" ht="93">
      <c r="A152" s="17"/>
      <c r="B152" s="17" t="s">
        <v>82</v>
      </c>
      <c r="C152" s="32" t="s">
        <v>81</v>
      </c>
      <c r="D152" s="16" t="s">
        <v>46</v>
      </c>
      <c r="E152" s="31">
        <v>5</v>
      </c>
      <c r="F152" s="30">
        <v>0</v>
      </c>
      <c r="G152" s="30">
        <f>ROUND(E152*F152,0)</f>
        <v>0</v>
      </c>
      <c r="H152" s="29"/>
      <c r="I152" s="29"/>
      <c r="J152" s="29"/>
      <c r="K152" s="29"/>
    </row>
    <row r="153" spans="1:18">
      <c r="A153" s="17">
        <v>65</v>
      </c>
      <c r="B153" s="17"/>
      <c r="C153" s="38" t="s">
        <v>80</v>
      </c>
      <c r="D153" s="16"/>
      <c r="E153" s="31"/>
      <c r="F153" s="30"/>
      <c r="G153" s="30"/>
      <c r="H153" s="29"/>
      <c r="I153" s="29"/>
      <c r="J153" s="29"/>
      <c r="K153" s="29"/>
    </row>
    <row r="154" spans="1:18" ht="77.5">
      <c r="A154" s="17"/>
      <c r="B154" s="17" t="s">
        <v>32</v>
      </c>
      <c r="C154" s="32" t="s">
        <v>79</v>
      </c>
      <c r="D154" s="16" t="s">
        <v>28</v>
      </c>
      <c r="E154" s="31">
        <v>176</v>
      </c>
      <c r="F154" s="30">
        <v>1622.64</v>
      </c>
      <c r="G154" s="30">
        <f>ROUND(E154*F154,0)</f>
        <v>285585</v>
      </c>
      <c r="H154" s="29"/>
      <c r="I154" s="29"/>
      <c r="J154" s="29"/>
      <c r="K154" s="29"/>
    </row>
    <row r="155" spans="1:18">
      <c r="A155" s="17">
        <v>66</v>
      </c>
      <c r="B155" s="17"/>
      <c r="C155" s="38" t="s">
        <v>78</v>
      </c>
      <c r="D155" s="16"/>
      <c r="E155" s="31"/>
      <c r="F155" s="30"/>
      <c r="G155" s="30"/>
      <c r="H155" s="29"/>
      <c r="I155" s="29"/>
      <c r="J155" s="29"/>
      <c r="K155" s="29"/>
    </row>
    <row r="156" spans="1:18" ht="77.5">
      <c r="A156" s="17"/>
      <c r="B156" s="17" t="s">
        <v>77</v>
      </c>
      <c r="C156" s="32" t="s">
        <v>76</v>
      </c>
      <c r="D156" s="16" t="s">
        <v>28</v>
      </c>
      <c r="E156" s="31">
        <v>180</v>
      </c>
      <c r="F156" s="30">
        <v>77.45</v>
      </c>
      <c r="G156" s="30">
        <f>ROUND(E156*F156,0)</f>
        <v>13941</v>
      </c>
      <c r="H156" s="29"/>
      <c r="I156" s="29"/>
      <c r="J156" s="29"/>
      <c r="K156" s="29"/>
    </row>
    <row r="157" spans="1:18">
      <c r="A157" s="17">
        <v>67</v>
      </c>
      <c r="B157" s="17"/>
      <c r="C157" s="38" t="s">
        <v>75</v>
      </c>
      <c r="D157" s="16"/>
      <c r="E157" s="31"/>
      <c r="F157" s="30"/>
      <c r="G157" s="30"/>
      <c r="H157" s="29"/>
      <c r="I157" s="29"/>
      <c r="J157" s="29"/>
      <c r="K157" s="29"/>
    </row>
    <row r="158" spans="1:18" ht="77.5">
      <c r="A158" s="17"/>
      <c r="B158" s="17" t="s">
        <v>74</v>
      </c>
      <c r="C158" s="32" t="s">
        <v>73</v>
      </c>
      <c r="D158" s="16" t="s">
        <v>28</v>
      </c>
      <c r="E158" s="31">
        <v>650</v>
      </c>
      <c r="F158" s="30">
        <v>143.25</v>
      </c>
      <c r="G158" s="30">
        <f>ROUND(E158*F158,0)</f>
        <v>93113</v>
      </c>
      <c r="H158" s="29"/>
      <c r="I158" s="29"/>
      <c r="J158" s="29"/>
      <c r="K158" s="29"/>
    </row>
    <row r="159" spans="1:18" ht="124">
      <c r="A159" s="17">
        <v>68</v>
      </c>
      <c r="B159" s="41">
        <v>4.8</v>
      </c>
      <c r="C159" s="40" t="s">
        <v>72</v>
      </c>
      <c r="D159" s="16" t="s">
        <v>28</v>
      </c>
      <c r="E159" s="31">
        <v>1478</v>
      </c>
      <c r="F159" s="30">
        <v>71.63</v>
      </c>
      <c r="G159" s="30">
        <f>ROUND(E159*F159,0)</f>
        <v>105869</v>
      </c>
      <c r="H159" s="29"/>
      <c r="I159" s="29"/>
      <c r="J159" s="29"/>
      <c r="K159" s="29"/>
    </row>
    <row r="160" spans="1:18">
      <c r="A160" s="17">
        <v>69</v>
      </c>
      <c r="B160" s="17"/>
      <c r="C160" s="38" t="s">
        <v>71</v>
      </c>
      <c r="D160" s="16"/>
      <c r="E160" s="31"/>
      <c r="F160" s="30"/>
      <c r="G160" s="30"/>
      <c r="H160" s="29"/>
      <c r="I160" s="29"/>
      <c r="J160" s="29"/>
      <c r="K160" s="29"/>
    </row>
    <row r="161" spans="1:11" ht="108.5">
      <c r="A161" s="17"/>
      <c r="B161" s="17" t="s">
        <v>70</v>
      </c>
      <c r="C161" s="32" t="s">
        <v>69</v>
      </c>
      <c r="D161" s="16" t="s">
        <v>28</v>
      </c>
      <c r="E161" s="31">
        <v>1415</v>
      </c>
      <c r="F161" s="30">
        <v>0</v>
      </c>
      <c r="G161" s="30">
        <f>ROUND(E161*F161,0)</f>
        <v>0</v>
      </c>
      <c r="H161" s="29"/>
      <c r="I161" s="29"/>
      <c r="J161" s="29"/>
      <c r="K161" s="29"/>
    </row>
    <row r="162" spans="1:11" ht="108.5">
      <c r="A162" s="17">
        <v>70</v>
      </c>
      <c r="B162" s="41">
        <v>4.12</v>
      </c>
      <c r="C162" s="40" t="s">
        <v>68</v>
      </c>
      <c r="D162" s="16" t="s">
        <v>28</v>
      </c>
      <c r="E162" s="31">
        <v>358</v>
      </c>
      <c r="F162" s="30">
        <v>51.63</v>
      </c>
      <c r="G162" s="30">
        <f>ROUND(E162*F162,0)</f>
        <v>18484</v>
      </c>
      <c r="H162" s="29"/>
      <c r="I162" s="29"/>
      <c r="J162" s="29"/>
      <c r="K162" s="29"/>
    </row>
    <row r="163" spans="1:11" ht="232.5">
      <c r="A163" s="17">
        <v>7</v>
      </c>
      <c r="B163" s="41" t="s">
        <v>67</v>
      </c>
      <c r="C163" s="40" t="s">
        <v>66</v>
      </c>
      <c r="D163" s="16" t="s">
        <v>28</v>
      </c>
      <c r="E163" s="31">
        <v>5097</v>
      </c>
      <c r="F163" s="30">
        <v>143.25</v>
      </c>
      <c r="G163" s="30">
        <f>ROUND(E163*F163,0)</f>
        <v>730145</v>
      </c>
      <c r="H163" s="29"/>
      <c r="I163" s="29"/>
      <c r="J163" s="29"/>
      <c r="K163" s="29"/>
    </row>
    <row r="164" spans="1:11">
      <c r="A164" s="17">
        <v>71</v>
      </c>
      <c r="B164" s="96">
        <v>10.11</v>
      </c>
      <c r="C164" s="97" t="s">
        <v>65</v>
      </c>
      <c r="D164" s="16"/>
      <c r="E164" s="31"/>
      <c r="F164" s="30"/>
      <c r="G164" s="30"/>
      <c r="H164" s="29"/>
      <c r="I164" s="29"/>
      <c r="J164" s="29"/>
      <c r="K164" s="29"/>
    </row>
    <row r="165" spans="1:11">
      <c r="A165" s="17"/>
      <c r="B165" s="96"/>
      <c r="C165" s="97"/>
      <c r="D165" s="16"/>
      <c r="E165" s="31"/>
      <c r="F165" s="30"/>
      <c r="G165" s="30"/>
      <c r="H165" s="29"/>
      <c r="I165" s="29"/>
      <c r="J165" s="29"/>
      <c r="K165" s="29"/>
    </row>
    <row r="166" spans="1:11" ht="31">
      <c r="A166" s="17"/>
      <c r="B166" s="96"/>
      <c r="C166" s="40" t="s">
        <v>64</v>
      </c>
      <c r="D166" s="16" t="s">
        <v>28</v>
      </c>
      <c r="E166" s="31">
        <v>3648</v>
      </c>
      <c r="F166" s="30">
        <v>201.84</v>
      </c>
      <c r="G166" s="30">
        <f t="shared" ref="G166:G173" si="0">ROUND(E166*F166,0)</f>
        <v>736312</v>
      </c>
      <c r="H166" s="29"/>
      <c r="I166" s="29"/>
      <c r="J166" s="29"/>
      <c r="K166" s="29"/>
    </row>
    <row r="167" spans="1:11" ht="170.5">
      <c r="A167" s="17">
        <v>73</v>
      </c>
      <c r="B167" s="16" t="s">
        <v>63</v>
      </c>
      <c r="C167" s="40" t="s">
        <v>62</v>
      </c>
      <c r="D167" s="30" t="s">
        <v>46</v>
      </c>
      <c r="E167" s="31">
        <v>6244</v>
      </c>
      <c r="F167" s="31">
        <v>0.72</v>
      </c>
      <c r="G167" s="31">
        <f t="shared" si="0"/>
        <v>4496</v>
      </c>
      <c r="H167" s="29"/>
      <c r="I167" s="29"/>
      <c r="J167" s="29"/>
      <c r="K167" s="29"/>
    </row>
    <row r="168" spans="1:11" ht="201.5">
      <c r="A168" s="17">
        <v>74</v>
      </c>
      <c r="B168" s="16" t="s">
        <v>61</v>
      </c>
      <c r="C168" s="32" t="s">
        <v>60</v>
      </c>
      <c r="D168" s="39" t="s">
        <v>56</v>
      </c>
      <c r="E168" s="31">
        <v>17699</v>
      </c>
      <c r="F168" s="31">
        <v>1</v>
      </c>
      <c r="G168" s="31">
        <f t="shared" si="0"/>
        <v>17699</v>
      </c>
      <c r="H168" s="29"/>
      <c r="I168" s="29"/>
      <c r="J168" s="29"/>
      <c r="K168" s="29"/>
    </row>
    <row r="169" spans="1:11" ht="77.5">
      <c r="A169" s="17">
        <v>75</v>
      </c>
      <c r="B169" s="16" t="s">
        <v>59</v>
      </c>
      <c r="C169" s="40" t="s">
        <v>58</v>
      </c>
      <c r="D169" s="30" t="s">
        <v>56</v>
      </c>
      <c r="E169" s="31">
        <v>14015</v>
      </c>
      <c r="F169" s="31">
        <v>1</v>
      </c>
      <c r="G169" s="31">
        <f t="shared" si="0"/>
        <v>14015</v>
      </c>
      <c r="H169" s="29"/>
      <c r="I169" s="29"/>
      <c r="J169" s="29"/>
      <c r="K169" s="29"/>
    </row>
    <row r="170" spans="1:11" ht="62">
      <c r="A170" s="17">
        <v>76</v>
      </c>
      <c r="B170" s="16">
        <v>9.16</v>
      </c>
      <c r="C170" s="32" t="s">
        <v>57</v>
      </c>
      <c r="D170" s="39" t="s">
        <v>56</v>
      </c>
      <c r="E170" s="31">
        <v>6626</v>
      </c>
      <c r="F170" s="31">
        <v>1</v>
      </c>
      <c r="G170" s="31">
        <f t="shared" si="0"/>
        <v>6626</v>
      </c>
      <c r="H170" s="29"/>
      <c r="I170" s="29"/>
      <c r="J170" s="29"/>
      <c r="K170" s="29"/>
    </row>
    <row r="171" spans="1:11" ht="46.5">
      <c r="A171" s="17">
        <v>77</v>
      </c>
      <c r="B171" s="16">
        <v>9.17</v>
      </c>
      <c r="C171" s="32" t="s">
        <v>55</v>
      </c>
      <c r="D171" s="39" t="s">
        <v>37</v>
      </c>
      <c r="E171" s="31">
        <v>472</v>
      </c>
      <c r="F171" s="31">
        <v>138</v>
      </c>
      <c r="G171" s="31">
        <f t="shared" si="0"/>
        <v>65136</v>
      </c>
      <c r="H171" s="29"/>
      <c r="I171" s="29"/>
      <c r="J171" s="29"/>
      <c r="K171" s="29"/>
    </row>
    <row r="172" spans="1:11" ht="46.5">
      <c r="A172" s="17">
        <v>78</v>
      </c>
      <c r="B172" s="16" t="s">
        <v>54</v>
      </c>
      <c r="C172" s="32" t="s">
        <v>53</v>
      </c>
      <c r="D172" s="30" t="s">
        <v>52</v>
      </c>
      <c r="E172" s="31">
        <v>58850</v>
      </c>
      <c r="F172" s="31">
        <v>1.3</v>
      </c>
      <c r="G172" s="31">
        <f t="shared" si="0"/>
        <v>76505</v>
      </c>
      <c r="H172" s="29"/>
      <c r="I172" s="29"/>
      <c r="J172" s="29"/>
      <c r="K172" s="29"/>
    </row>
    <row r="173" spans="1:11" ht="62">
      <c r="A173" s="17">
        <v>79</v>
      </c>
      <c r="B173" s="16">
        <v>11.13</v>
      </c>
      <c r="C173" s="32" t="s">
        <v>51</v>
      </c>
      <c r="D173" s="30" t="s">
        <v>50</v>
      </c>
      <c r="E173" s="31">
        <v>17</v>
      </c>
      <c r="F173" s="31">
        <v>62.1</v>
      </c>
      <c r="G173" s="31">
        <f t="shared" si="0"/>
        <v>1056</v>
      </c>
      <c r="H173" s="29"/>
      <c r="I173" s="29"/>
      <c r="J173" s="29"/>
      <c r="K173" s="29"/>
    </row>
    <row r="174" spans="1:11">
      <c r="A174" s="17">
        <v>80</v>
      </c>
      <c r="B174" s="17"/>
      <c r="C174" s="38" t="s">
        <v>49</v>
      </c>
      <c r="D174" s="16"/>
      <c r="E174" s="31"/>
      <c r="F174" s="30"/>
      <c r="G174" s="30"/>
      <c r="H174" s="29"/>
      <c r="I174" s="29"/>
      <c r="J174" s="29"/>
      <c r="K174" s="29"/>
    </row>
    <row r="175" spans="1:11" ht="170.5">
      <c r="A175" s="17"/>
      <c r="B175" s="17" t="s">
        <v>48</v>
      </c>
      <c r="C175" s="32" t="s">
        <v>47</v>
      </c>
      <c r="D175" s="16" t="s">
        <v>46</v>
      </c>
      <c r="E175" s="31">
        <v>4667</v>
      </c>
      <c r="F175" s="30"/>
      <c r="G175" s="30">
        <f>ROUND(E175*F175,0)</f>
        <v>0</v>
      </c>
      <c r="H175" s="29"/>
      <c r="I175" s="29"/>
      <c r="J175" s="29"/>
      <c r="K175" s="29"/>
    </row>
    <row r="176" spans="1:11">
      <c r="A176" s="17">
        <v>81</v>
      </c>
      <c r="B176" s="17" t="s">
        <v>45</v>
      </c>
      <c r="C176" s="38" t="s">
        <v>44</v>
      </c>
      <c r="D176" s="16"/>
      <c r="E176" s="31"/>
      <c r="F176" s="30"/>
      <c r="G176" s="30"/>
      <c r="H176" s="29"/>
      <c r="I176" s="29"/>
      <c r="J176" s="29"/>
      <c r="K176" s="29"/>
    </row>
    <row r="177" spans="1:11" ht="77.5">
      <c r="A177" s="17"/>
      <c r="B177" s="17"/>
      <c r="C177" s="32" t="s">
        <v>43</v>
      </c>
      <c r="D177" s="16" t="s">
        <v>28</v>
      </c>
      <c r="E177" s="31">
        <v>253</v>
      </c>
      <c r="F177" s="30"/>
      <c r="G177" s="30">
        <f>ROUND(E177*F177,0)</f>
        <v>0</v>
      </c>
      <c r="H177" s="29"/>
      <c r="I177" s="29"/>
      <c r="J177" s="29"/>
      <c r="K177" s="29"/>
    </row>
    <row r="178" spans="1:11">
      <c r="A178" s="17">
        <v>82</v>
      </c>
      <c r="B178" s="17"/>
      <c r="C178" s="38" t="s">
        <v>42</v>
      </c>
      <c r="D178" s="16"/>
      <c r="E178" s="31"/>
      <c r="F178" s="30"/>
      <c r="G178" s="30"/>
      <c r="H178" s="29"/>
      <c r="I178" s="29"/>
      <c r="J178" s="29"/>
      <c r="K178" s="29"/>
    </row>
    <row r="179" spans="1:11" ht="77.5">
      <c r="A179" s="17"/>
      <c r="B179" s="17" t="s">
        <v>41</v>
      </c>
      <c r="C179" s="32" t="s">
        <v>38</v>
      </c>
      <c r="D179" s="16" t="s">
        <v>24</v>
      </c>
      <c r="E179" s="31">
        <v>2928</v>
      </c>
      <c r="F179" s="30"/>
      <c r="G179" s="30">
        <f>ROUND(E179*F179,0)</f>
        <v>0</v>
      </c>
      <c r="H179" s="29"/>
      <c r="I179" s="29"/>
      <c r="J179" s="29"/>
      <c r="K179" s="29"/>
    </row>
    <row r="180" spans="1:11" collapsed="1">
      <c r="A180" s="17">
        <v>83</v>
      </c>
      <c r="B180" s="17"/>
      <c r="C180" s="38" t="s">
        <v>40</v>
      </c>
      <c r="D180" s="16"/>
      <c r="E180" s="31"/>
      <c r="F180" s="30"/>
      <c r="G180" s="30"/>
      <c r="H180" s="29"/>
      <c r="I180" s="29"/>
      <c r="J180" s="29"/>
      <c r="K180" s="29"/>
    </row>
    <row r="181" spans="1:11" ht="77.5">
      <c r="A181" s="17"/>
      <c r="B181" s="17" t="s">
        <v>39</v>
      </c>
      <c r="C181" s="32" t="s">
        <v>38</v>
      </c>
      <c r="D181" s="16" t="s">
        <v>37</v>
      </c>
      <c r="E181" s="31">
        <v>911</v>
      </c>
      <c r="F181" s="30"/>
      <c r="G181" s="30">
        <f>ROUND(E181*F181,0)</f>
        <v>0</v>
      </c>
      <c r="H181" s="29"/>
      <c r="I181" s="29"/>
      <c r="J181" s="29"/>
      <c r="K181" s="29"/>
    </row>
    <row r="182" spans="1:11">
      <c r="A182" s="17">
        <v>84</v>
      </c>
      <c r="B182" s="17"/>
      <c r="C182" s="38" t="s">
        <v>36</v>
      </c>
      <c r="D182" s="16"/>
      <c r="E182" s="31"/>
      <c r="F182" s="30"/>
      <c r="G182" s="30"/>
      <c r="H182" s="29"/>
      <c r="I182" s="29"/>
      <c r="J182" s="29"/>
      <c r="K182" s="29"/>
    </row>
    <row r="183" spans="1:11" ht="44.25" customHeight="1">
      <c r="A183" s="17"/>
      <c r="B183" s="30" t="s">
        <v>35</v>
      </c>
      <c r="C183" s="32" t="s">
        <v>34</v>
      </c>
      <c r="D183" s="16" t="s">
        <v>28</v>
      </c>
      <c r="E183" s="31">
        <v>732</v>
      </c>
      <c r="F183" s="30"/>
      <c r="G183" s="30">
        <f>ROUND(E183*F183,0)</f>
        <v>0</v>
      </c>
      <c r="H183" s="29"/>
      <c r="I183" s="29"/>
      <c r="J183" s="29"/>
      <c r="K183" s="29"/>
    </row>
    <row r="184" spans="1:11">
      <c r="A184" s="17"/>
      <c r="B184" s="33"/>
      <c r="C184" s="38" t="s">
        <v>33</v>
      </c>
      <c r="D184" s="16"/>
      <c r="E184" s="31"/>
      <c r="F184" s="30"/>
      <c r="G184" s="30"/>
      <c r="H184" s="29"/>
      <c r="I184" s="29"/>
      <c r="J184" s="29"/>
      <c r="K184" s="29"/>
    </row>
    <row r="185" spans="1:11" ht="62">
      <c r="A185" s="17">
        <v>85</v>
      </c>
      <c r="B185" s="33" t="s">
        <v>32</v>
      </c>
      <c r="C185" s="32" t="s">
        <v>31</v>
      </c>
      <c r="D185" s="16" t="s">
        <v>28</v>
      </c>
      <c r="E185" s="31">
        <v>176</v>
      </c>
      <c r="F185" s="30">
        <f>972-1.25</f>
        <v>970.75</v>
      </c>
      <c r="G185" s="30">
        <f>ROUND(E185*F185,0)</f>
        <v>170852</v>
      </c>
      <c r="H185" s="29"/>
      <c r="I185" s="29"/>
      <c r="J185" s="29"/>
      <c r="K185" s="29"/>
    </row>
    <row r="186" spans="1:11" ht="93">
      <c r="A186" s="17">
        <v>86</v>
      </c>
      <c r="B186" s="33">
        <v>4.0999999999999996</v>
      </c>
      <c r="C186" s="32" t="s">
        <v>30</v>
      </c>
      <c r="D186" s="16" t="s">
        <v>28</v>
      </c>
      <c r="E186" s="31">
        <v>650</v>
      </c>
      <c r="F186" s="30">
        <v>72.900000000000006</v>
      </c>
      <c r="G186" s="30">
        <f>ROUND(E186*F186,0)</f>
        <v>47385</v>
      </c>
      <c r="H186" s="29"/>
      <c r="I186" s="29"/>
      <c r="J186" s="29"/>
      <c r="K186" s="29"/>
    </row>
    <row r="187" spans="1:11" ht="124">
      <c r="A187" s="17">
        <v>87</v>
      </c>
      <c r="B187" s="33">
        <v>4.8</v>
      </c>
      <c r="C187" s="32" t="s">
        <v>29</v>
      </c>
      <c r="D187" s="16" t="s">
        <v>28</v>
      </c>
      <c r="E187" s="31">
        <v>1478</v>
      </c>
      <c r="F187" s="30">
        <v>45</v>
      </c>
      <c r="G187" s="30">
        <f>ROUND(E187*F187,0)</f>
        <v>66510</v>
      </c>
      <c r="H187" s="29"/>
      <c r="I187" s="29"/>
      <c r="J187" s="29"/>
      <c r="K187" s="29"/>
    </row>
    <row r="188" spans="1:11">
      <c r="A188" s="17"/>
      <c r="B188" s="36"/>
      <c r="C188" s="37" t="s">
        <v>27</v>
      </c>
      <c r="D188" s="16"/>
      <c r="E188" s="31"/>
      <c r="F188" s="30"/>
      <c r="G188" s="30"/>
      <c r="H188" s="29"/>
      <c r="I188" s="29"/>
      <c r="J188" s="29"/>
      <c r="K188" s="29"/>
    </row>
    <row r="189" spans="1:11" ht="70">
      <c r="A189" s="17">
        <v>88</v>
      </c>
      <c r="B189" s="36" t="s">
        <v>26</v>
      </c>
      <c r="C189" s="35" t="s">
        <v>25</v>
      </c>
      <c r="D189" s="16" t="s">
        <v>24</v>
      </c>
      <c r="E189" s="31">
        <v>4839</v>
      </c>
      <c r="F189" s="30"/>
      <c r="G189" s="30"/>
      <c r="H189" s="29"/>
      <c r="I189" s="29"/>
      <c r="J189" s="29"/>
      <c r="K189" s="29"/>
    </row>
    <row r="190" spans="1:11" ht="73.5" customHeight="1">
      <c r="A190" s="17">
        <v>89</v>
      </c>
      <c r="B190" s="33">
        <v>7.4</v>
      </c>
      <c r="C190" s="34" t="s">
        <v>23</v>
      </c>
      <c r="D190" s="17"/>
      <c r="E190" s="17"/>
      <c r="F190" s="17"/>
      <c r="G190" s="17"/>
      <c r="H190" s="29"/>
      <c r="I190" s="29"/>
      <c r="J190" s="29"/>
      <c r="K190" s="29"/>
    </row>
    <row r="191" spans="1:11">
      <c r="A191" s="17"/>
      <c r="B191" s="33" t="s">
        <v>22</v>
      </c>
      <c r="C191" s="32" t="s">
        <v>21</v>
      </c>
      <c r="D191" s="16" t="s">
        <v>20</v>
      </c>
      <c r="E191" s="31">
        <v>4632</v>
      </c>
      <c r="F191" s="30">
        <v>60</v>
      </c>
      <c r="G191" s="30">
        <f>ROUND(E191*F191,0)</f>
        <v>277920</v>
      </c>
      <c r="H191" s="29"/>
      <c r="I191" s="29"/>
      <c r="J191" s="29"/>
      <c r="K191" s="29"/>
    </row>
    <row r="192" spans="1:11">
      <c r="A192" s="17">
        <v>90</v>
      </c>
      <c r="B192" s="17"/>
      <c r="C192" s="16" t="s">
        <v>19</v>
      </c>
      <c r="D192" s="16"/>
      <c r="E192" s="31"/>
      <c r="F192" s="31"/>
      <c r="G192" s="30">
        <v>0</v>
      </c>
      <c r="H192" s="29"/>
      <c r="I192" s="29"/>
      <c r="J192" s="29"/>
      <c r="K192" s="29"/>
    </row>
    <row r="193" spans="1:18" s="9" customFormat="1">
      <c r="A193" s="17"/>
      <c r="B193" s="17"/>
      <c r="C193" s="91" t="s">
        <v>18</v>
      </c>
      <c r="D193" s="91"/>
      <c r="E193" s="91"/>
      <c r="F193" s="16"/>
      <c r="G193" s="15">
        <f>SUM(G12:G192)</f>
        <v>24440899</v>
      </c>
      <c r="H193" s="28">
        <f>24440899-G193</f>
        <v>0</v>
      </c>
      <c r="I193" s="28"/>
      <c r="J193" s="28"/>
      <c r="K193" s="28"/>
      <c r="L193" s="28"/>
      <c r="M193" s="86" t="s">
        <v>17</v>
      </c>
      <c r="N193" s="87"/>
      <c r="O193" s="87"/>
      <c r="P193" s="87"/>
      <c r="Q193" s="87"/>
      <c r="R193" s="87"/>
    </row>
    <row r="194" spans="1:18" s="9" customFormat="1">
      <c r="A194" s="17"/>
      <c r="B194" s="17"/>
      <c r="C194" s="88" t="s">
        <v>7</v>
      </c>
      <c r="D194" s="89"/>
      <c r="E194" s="90"/>
      <c r="F194" s="16"/>
      <c r="G194" s="20">
        <f>G193*0.18</f>
        <v>4399361.82</v>
      </c>
      <c r="H194" s="19"/>
      <c r="I194" s="19"/>
      <c r="J194" s="19"/>
      <c r="K194" s="19"/>
      <c r="L194" s="13"/>
      <c r="M194" s="1">
        <v>601607.42622000002</v>
      </c>
    </row>
    <row r="195" spans="1:18" s="9" customFormat="1">
      <c r="A195" s="17"/>
      <c r="B195" s="17"/>
      <c r="C195" s="88" t="s">
        <v>16</v>
      </c>
      <c r="D195" s="89"/>
      <c r="E195" s="90"/>
      <c r="F195" s="16"/>
      <c r="G195" s="20">
        <f>G193+G194</f>
        <v>28840260.82</v>
      </c>
      <c r="H195" s="27"/>
      <c r="I195" s="19"/>
      <c r="J195" s="19"/>
      <c r="K195" s="19"/>
      <c r="L195" s="13"/>
    </row>
    <row r="196" spans="1:18" s="9" customFormat="1">
      <c r="A196" s="17"/>
      <c r="B196" s="17"/>
      <c r="C196" s="88" t="s">
        <v>15</v>
      </c>
      <c r="D196" s="89"/>
      <c r="E196" s="90"/>
      <c r="F196" s="16"/>
      <c r="G196" s="15">
        <v>288.39999999999998</v>
      </c>
      <c r="H196" s="14"/>
      <c r="I196" s="14">
        <f>H193/E185</f>
        <v>0</v>
      </c>
      <c r="J196" s="14"/>
      <c r="K196" s="14"/>
      <c r="L196" s="13"/>
    </row>
    <row r="197" spans="1:18" s="23" customFormat="1" ht="15.75" customHeight="1">
      <c r="A197" s="93" t="s">
        <v>14</v>
      </c>
      <c r="B197" s="94"/>
      <c r="C197" s="94"/>
      <c r="D197" s="94"/>
      <c r="E197" s="94"/>
      <c r="F197" s="94"/>
      <c r="G197" s="94"/>
      <c r="H197" s="26"/>
      <c r="I197" s="26"/>
      <c r="J197" s="26"/>
      <c r="K197" s="26"/>
      <c r="L197" s="25"/>
      <c r="M197" s="24"/>
    </row>
    <row r="198" spans="1:18" s="9" customFormat="1" ht="18.75" customHeight="1">
      <c r="A198" s="16"/>
      <c r="B198" s="16">
        <v>1</v>
      </c>
      <c r="C198" s="16" t="s">
        <v>13</v>
      </c>
      <c r="D198" s="85">
        <v>0.15</v>
      </c>
      <c r="E198" s="85"/>
      <c r="F198" s="22"/>
      <c r="G198" s="20">
        <v>91653</v>
      </c>
      <c r="H198" s="19"/>
      <c r="I198" s="19"/>
      <c r="J198" s="19"/>
      <c r="K198" s="19"/>
      <c r="L198" s="18"/>
    </row>
    <row r="199" spans="1:18" s="9" customFormat="1" ht="19.5" customHeight="1">
      <c r="A199" s="16"/>
      <c r="B199" s="16">
        <v>2</v>
      </c>
      <c r="C199" s="16" t="s">
        <v>12</v>
      </c>
      <c r="D199" s="85">
        <v>0.15</v>
      </c>
      <c r="E199" s="85"/>
      <c r="F199" s="22"/>
      <c r="G199" s="20">
        <f>G198</f>
        <v>91653</v>
      </c>
      <c r="H199" s="19"/>
      <c r="I199" s="19"/>
      <c r="J199" s="19"/>
      <c r="K199" s="19"/>
      <c r="L199" s="18"/>
    </row>
    <row r="200" spans="1:18" s="9" customFormat="1" ht="19.5" customHeight="1">
      <c r="A200" s="16"/>
      <c r="B200" s="16">
        <v>3</v>
      </c>
      <c r="C200" s="16" t="s">
        <v>11</v>
      </c>
      <c r="D200" s="85">
        <v>0.2</v>
      </c>
      <c r="E200" s="85"/>
      <c r="F200" s="22"/>
      <c r="G200" s="20">
        <v>122204</v>
      </c>
      <c r="H200" s="19"/>
      <c r="I200" s="19"/>
      <c r="J200" s="19"/>
      <c r="K200" s="19"/>
      <c r="L200" s="18"/>
      <c r="O200" s="21"/>
    </row>
    <row r="201" spans="1:18" s="9" customFormat="1" ht="19.5" customHeight="1">
      <c r="A201" s="17"/>
      <c r="B201" s="16">
        <v>4</v>
      </c>
      <c r="C201" s="16" t="s">
        <v>10</v>
      </c>
      <c r="D201" s="85">
        <v>0.25</v>
      </c>
      <c r="E201" s="85"/>
      <c r="F201" s="22"/>
      <c r="G201" s="20">
        <v>152756</v>
      </c>
      <c r="H201" s="19"/>
      <c r="I201" s="19"/>
      <c r="J201" s="19"/>
      <c r="K201" s="19"/>
      <c r="L201" s="18"/>
      <c r="N201" s="10"/>
      <c r="O201" s="21"/>
    </row>
    <row r="202" spans="1:18" s="9" customFormat="1" ht="21.75" customHeight="1">
      <c r="A202" s="17"/>
      <c r="B202" s="16">
        <v>5</v>
      </c>
      <c r="C202" s="16" t="s">
        <v>9</v>
      </c>
      <c r="D202" s="85">
        <v>0.25</v>
      </c>
      <c r="E202" s="85"/>
      <c r="F202" s="22"/>
      <c r="G202" s="20">
        <v>152756</v>
      </c>
      <c r="H202" s="19"/>
      <c r="I202" s="19"/>
      <c r="J202" s="19"/>
      <c r="K202" s="19"/>
      <c r="L202" s="18"/>
      <c r="M202" s="10"/>
    </row>
    <row r="203" spans="1:18" s="9" customFormat="1" ht="21" customHeight="1">
      <c r="A203" s="17"/>
      <c r="B203" s="91" t="s">
        <v>8</v>
      </c>
      <c r="C203" s="91"/>
      <c r="D203" s="91"/>
      <c r="E203" s="91"/>
      <c r="F203" s="16"/>
      <c r="G203" s="20">
        <f>SUM(G198:G202)</f>
        <v>611022</v>
      </c>
      <c r="H203" s="19"/>
      <c r="I203" s="19"/>
      <c r="J203" s="19"/>
      <c r="K203" s="19"/>
      <c r="L203" s="18"/>
      <c r="M203" s="10"/>
      <c r="O203" s="21"/>
    </row>
    <row r="204" spans="1:18" s="9" customFormat="1" ht="21" customHeight="1">
      <c r="A204" s="17"/>
      <c r="B204" s="91" t="s">
        <v>7</v>
      </c>
      <c r="C204" s="91" t="s">
        <v>6</v>
      </c>
      <c r="D204" s="91"/>
      <c r="E204" s="91"/>
      <c r="F204" s="16"/>
      <c r="G204" s="20">
        <f>G203*0.18</f>
        <v>109983.95999999999</v>
      </c>
      <c r="H204" s="19"/>
      <c r="I204" s="19"/>
      <c r="J204" s="19"/>
      <c r="K204" s="19"/>
      <c r="L204" s="18"/>
      <c r="M204" s="10"/>
      <c r="O204" s="21"/>
    </row>
    <row r="205" spans="1:18" s="9" customFormat="1" ht="21.75" customHeight="1">
      <c r="A205" s="17"/>
      <c r="B205" s="91" t="s">
        <v>5</v>
      </c>
      <c r="C205" s="91"/>
      <c r="D205" s="91"/>
      <c r="E205" s="91"/>
      <c r="F205" s="16"/>
      <c r="G205" s="20">
        <f>G203+G204</f>
        <v>721005.96</v>
      </c>
      <c r="H205" s="19"/>
      <c r="I205" s="19"/>
      <c r="J205" s="19"/>
      <c r="K205" s="19"/>
      <c r="L205" s="13" t="e">
        <f>#REF!/100000</f>
        <v>#REF!</v>
      </c>
      <c r="M205" s="10"/>
    </row>
    <row r="206" spans="1:18" s="9" customFormat="1">
      <c r="A206" s="17"/>
      <c r="B206" s="91" t="s">
        <v>4</v>
      </c>
      <c r="C206" s="91"/>
      <c r="D206" s="91"/>
      <c r="E206" s="91"/>
      <c r="F206" s="16"/>
      <c r="G206" s="20">
        <f>G195+G205</f>
        <v>29561266.780000001</v>
      </c>
      <c r="H206" s="19"/>
      <c r="I206" s="19"/>
      <c r="J206" s="19"/>
      <c r="K206" s="19"/>
      <c r="L206" s="18"/>
    </row>
    <row r="207" spans="1:18" s="9" customFormat="1" ht="23.25" customHeight="1">
      <c r="A207" s="17"/>
      <c r="B207" s="91" t="s">
        <v>3</v>
      </c>
      <c r="C207" s="91"/>
      <c r="D207" s="91"/>
      <c r="E207" s="91"/>
      <c r="F207" s="16"/>
      <c r="G207" s="15">
        <f>G206/100000</f>
        <v>295.6126678</v>
      </c>
      <c r="H207" s="14"/>
      <c r="I207" s="14"/>
      <c r="J207" s="14"/>
      <c r="K207" s="14"/>
      <c r="L207" s="13"/>
      <c r="N207" s="10"/>
    </row>
    <row r="208" spans="1:18" s="9" customFormat="1" ht="52.5" customHeight="1">
      <c r="D208" s="12"/>
      <c r="E208" s="12"/>
      <c r="F208" s="12"/>
      <c r="G208" s="10"/>
      <c r="H208" s="10"/>
      <c r="I208" s="10"/>
      <c r="J208" s="10"/>
      <c r="K208" s="10"/>
      <c r="L208" s="10"/>
    </row>
    <row r="209" spans="1:14" s="9" customFormat="1" ht="47.25" customHeight="1">
      <c r="A209" s="92"/>
      <c r="B209" s="87"/>
      <c r="C209" s="11" t="s">
        <v>2</v>
      </c>
      <c r="D209" s="92" t="s">
        <v>1</v>
      </c>
      <c r="E209" s="92"/>
      <c r="F209" s="92" t="s">
        <v>0</v>
      </c>
      <c r="G209" s="92"/>
      <c r="N209" s="10"/>
    </row>
    <row r="210" spans="1:14">
      <c r="A210" s="4"/>
      <c r="C210" s="8"/>
      <c r="D210" s="7"/>
      <c r="E210" s="6"/>
      <c r="F210" s="6"/>
      <c r="G210" s="5"/>
      <c r="H210" s="5"/>
      <c r="I210" s="5"/>
      <c r="J210" s="5"/>
      <c r="K210" s="5"/>
    </row>
  </sheetData>
  <mergeCells count="37">
    <mergeCell ref="A4:C4"/>
    <mergeCell ref="F6:G6"/>
    <mergeCell ref="F7:G7"/>
    <mergeCell ref="A1:G1"/>
    <mergeCell ref="A2:C2"/>
    <mergeCell ref="F2:G2"/>
    <mergeCell ref="A3:C3"/>
    <mergeCell ref="F3:G3"/>
    <mergeCell ref="B34:B35"/>
    <mergeCell ref="B164:B166"/>
    <mergeCell ref="C164:C165"/>
    <mergeCell ref="C193:E193"/>
    <mergeCell ref="A6:E6"/>
    <mergeCell ref="A7:E7"/>
    <mergeCell ref="A8:E8"/>
    <mergeCell ref="B26:B27"/>
    <mergeCell ref="B28:B29"/>
    <mergeCell ref="B30:B31"/>
    <mergeCell ref="B32:B33"/>
    <mergeCell ref="B207:E207"/>
    <mergeCell ref="A209:B209"/>
    <mergeCell ref="D209:E209"/>
    <mergeCell ref="F209:G209"/>
    <mergeCell ref="B205:E205"/>
    <mergeCell ref="D198:E198"/>
    <mergeCell ref="D199:E199"/>
    <mergeCell ref="M193:R193"/>
    <mergeCell ref="C194:E194"/>
    <mergeCell ref="B206:E206"/>
    <mergeCell ref="C196:E196"/>
    <mergeCell ref="D200:E200"/>
    <mergeCell ref="C195:E195"/>
    <mergeCell ref="D201:E201"/>
    <mergeCell ref="D202:E202"/>
    <mergeCell ref="B203:E203"/>
    <mergeCell ref="B204:E204"/>
    <mergeCell ref="A197:G197"/>
  </mergeCells>
  <printOptions horizontalCentered="1"/>
  <pageMargins left="0.19685039370078741" right="0.19685039370078741" top="0.19685039370078741" bottom="0.19685039370078741" header="0.31496062992125984" footer="0"/>
  <pageSetup paperSize="9" scale="71" firstPageNumber="3" fitToHeight="0" orientation="landscape" blackAndWhite="1" r:id="rId1"/>
  <headerFooter scaleWithDoc="0" alignWithMargins="0">
    <oddFooter>&amp;Lpmgsy &amp;C&amp;P&amp;R&amp;A</oddFooter>
  </headerFooter>
  <rowBreaks count="7" manualBreakCount="7">
    <brk id="31" max="10" man="1"/>
    <brk id="77" max="10" man="1"/>
    <brk id="110" max="10" man="1"/>
    <brk id="138" max="10" man="1"/>
    <brk id="154" max="10" man="1"/>
    <brk id="183" max="10" man="1"/>
    <brk id="190" max="6" man="1"/>
  </rowBreaks>
</worksheet>
</file>

<file path=xl/worksheets/sheet2.xml><?xml version="1.0" encoding="utf-8"?>
<worksheet xmlns="http://schemas.openxmlformats.org/spreadsheetml/2006/main" xmlns:r="http://schemas.openxmlformats.org/officeDocument/2006/relationships">
  <dimension ref="C4:G4"/>
  <sheetViews>
    <sheetView workbookViewId="0">
      <selection activeCell="E13" sqref="E13"/>
    </sheetView>
  </sheetViews>
  <sheetFormatPr defaultRowHeight="14.5"/>
  <sheetData>
    <row r="4" spans="3:7">
      <c r="C4">
        <v>244.41</v>
      </c>
      <c r="D4">
        <v>6.11</v>
      </c>
      <c r="E4" s="102">
        <f>C4+D4</f>
        <v>250.52</v>
      </c>
      <c r="F4" s="102">
        <f>E4*1.18</f>
        <v>295.61360000000002</v>
      </c>
      <c r="G4" s="102">
        <f>F4*2/100</f>
        <v>5.9122720000000006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800</vt:lpstr>
      <vt:lpstr>Sheet1</vt:lpstr>
      <vt:lpstr>'800'!Print_Area</vt:lpstr>
      <vt:lpstr>'800'!Print_Titles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cp:lastModifiedBy>
  <cp:lastPrinted>2026-06-09T09:49:40Z</cp:lastPrinted>
  <dcterms:created xsi:type="dcterms:W3CDTF">2025-11-05T07:57:58Z</dcterms:created>
  <dcterms:modified xsi:type="dcterms:W3CDTF">2026-06-09T10:16:17Z</dcterms:modified>
</cp:coreProperties>
</file>